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646" lockStructure="1"/>
  <bookViews>
    <workbookView xWindow="480" yWindow="135" windowWidth="27795" windowHeight="11055"/>
  </bookViews>
  <sheets>
    <sheet name="4.доходы" sheetId="1" r:id="rId1"/>
  </sheets>
  <calcPr calcId="145621"/>
</workbook>
</file>

<file path=xl/calcChain.xml><?xml version="1.0" encoding="utf-8"?>
<calcChain xmlns="http://schemas.openxmlformats.org/spreadsheetml/2006/main">
  <c r="E102" i="1" l="1"/>
  <c r="E101" i="1"/>
  <c r="E100" i="1" s="1"/>
  <c r="D101" i="1"/>
  <c r="D100" i="1" s="1"/>
  <c r="C101" i="1"/>
  <c r="C100" i="1"/>
  <c r="E99" i="1"/>
  <c r="E98" i="1" s="1"/>
  <c r="E97" i="1" s="1"/>
  <c r="D98" i="1"/>
  <c r="C98" i="1"/>
  <c r="C97" i="1" s="1"/>
  <c r="D97" i="1"/>
  <c r="E96" i="1"/>
  <c r="E95" i="1" s="1"/>
  <c r="C96" i="1"/>
  <c r="D95" i="1"/>
  <c r="C95" i="1"/>
  <c r="E94" i="1"/>
  <c r="E93" i="1" s="1"/>
  <c r="D93" i="1"/>
  <c r="C93" i="1"/>
  <c r="E92" i="1"/>
  <c r="E91" i="1" s="1"/>
  <c r="D91" i="1"/>
  <c r="C91" i="1"/>
  <c r="C90" i="1"/>
  <c r="E90" i="1" s="1"/>
  <c r="E89" i="1" s="1"/>
  <c r="D89" i="1"/>
  <c r="E88" i="1"/>
  <c r="E87" i="1" s="1"/>
  <c r="D87" i="1"/>
  <c r="D86" i="1" s="1"/>
  <c r="C87" i="1"/>
  <c r="C85" i="1"/>
  <c r="E85" i="1" s="1"/>
  <c r="E84" i="1" s="1"/>
  <c r="D84" i="1"/>
  <c r="E83" i="1"/>
  <c r="E82" i="1" s="1"/>
  <c r="D82" i="1"/>
  <c r="C82" i="1"/>
  <c r="E81" i="1"/>
  <c r="E80" i="1" s="1"/>
  <c r="D80" i="1"/>
  <c r="C80" i="1"/>
  <c r="D79" i="1"/>
  <c r="E79" i="1" s="1"/>
  <c r="E78" i="1" s="1"/>
  <c r="D78" i="1"/>
  <c r="C78" i="1"/>
  <c r="E76" i="1"/>
  <c r="E75" i="1" s="1"/>
  <c r="D75" i="1"/>
  <c r="C75" i="1"/>
  <c r="E74" i="1"/>
  <c r="E73" i="1" s="1"/>
  <c r="D73" i="1"/>
  <c r="C73" i="1"/>
  <c r="E69" i="1"/>
  <c r="E68" i="1"/>
  <c r="E67" i="1"/>
  <c r="E66" i="1"/>
  <c r="E65" i="1"/>
  <c r="E64" i="1"/>
  <c r="E63" i="1"/>
  <c r="E62" i="1"/>
  <c r="D61" i="1"/>
  <c r="C61" i="1"/>
  <c r="E60" i="1"/>
  <c r="E59" i="1" s="1"/>
  <c r="D59" i="1"/>
  <c r="C59" i="1"/>
  <c r="D58" i="1"/>
  <c r="D57" i="1" s="1"/>
  <c r="C58" i="1"/>
  <c r="C57" i="1" s="1"/>
  <c r="E56" i="1"/>
  <c r="E55" i="1"/>
  <c r="E54" i="1"/>
  <c r="D53" i="1"/>
  <c r="C53" i="1"/>
  <c r="C52" i="1" s="1"/>
  <c r="D52" i="1"/>
  <c r="E51" i="1"/>
  <c r="E50" i="1" s="1"/>
  <c r="D50" i="1"/>
  <c r="C50" i="1"/>
  <c r="E49" i="1"/>
  <c r="E48" i="1" s="1"/>
  <c r="D48" i="1"/>
  <c r="C48" i="1"/>
  <c r="E47" i="1"/>
  <c r="E46" i="1"/>
  <c r="E45" i="1"/>
  <c r="D44" i="1"/>
  <c r="C44" i="1"/>
  <c r="C43" i="1"/>
  <c r="E41" i="1"/>
  <c r="E40" i="1"/>
  <c r="E39" i="1" s="1"/>
  <c r="D39" i="1"/>
  <c r="C39" i="1"/>
  <c r="D38" i="1"/>
  <c r="C38" i="1"/>
  <c r="E37" i="1"/>
  <c r="E36" i="1" s="1"/>
  <c r="D36" i="1"/>
  <c r="C36" i="1"/>
  <c r="E35" i="1"/>
  <c r="D34" i="1"/>
  <c r="D33" i="1" s="1"/>
  <c r="C34" i="1"/>
  <c r="C32" i="1"/>
  <c r="C29" i="1"/>
  <c r="E28" i="1"/>
  <c r="E27" i="1" s="1"/>
  <c r="D27" i="1"/>
  <c r="C27" i="1"/>
  <c r="E26" i="1"/>
  <c r="E25" i="1"/>
  <c r="D24" i="1"/>
  <c r="C24" i="1"/>
  <c r="C23" i="1" s="1"/>
  <c r="E22" i="1"/>
  <c r="E21" i="1"/>
  <c r="E20" i="1"/>
  <c r="D19" i="1"/>
  <c r="C19" i="1"/>
  <c r="E18" i="1"/>
  <c r="E17" i="1"/>
  <c r="E16" i="1"/>
  <c r="E15" i="1"/>
  <c r="D14" i="1"/>
  <c r="D13" i="1" s="1"/>
  <c r="C14" i="1"/>
  <c r="C13" i="1" s="1"/>
  <c r="C72" i="1" l="1"/>
  <c r="E14" i="1"/>
  <c r="E13" i="1" s="1"/>
  <c r="E19" i="1"/>
  <c r="C31" i="1"/>
  <c r="C12" i="1" s="1"/>
  <c r="D43" i="1"/>
  <c r="D42" i="1" s="1"/>
  <c r="C42" i="1"/>
  <c r="E53" i="1"/>
  <c r="E52" i="1" s="1"/>
  <c r="D77" i="1"/>
  <c r="E34" i="1"/>
  <c r="E58" i="1"/>
  <c r="E57" i="1" s="1"/>
  <c r="E24" i="1"/>
  <c r="E38" i="1"/>
  <c r="E44" i="1"/>
  <c r="E43" i="1" s="1"/>
  <c r="E61" i="1"/>
  <c r="D72" i="1"/>
  <c r="D71" i="1" s="1"/>
  <c r="D70" i="1" s="1"/>
  <c r="E86" i="1"/>
  <c r="E72" i="1"/>
  <c r="E77" i="1"/>
  <c r="D32" i="1"/>
  <c r="D31" i="1" s="1"/>
  <c r="D30" i="1" s="1"/>
  <c r="E33" i="1"/>
  <c r="E32" i="1" s="1"/>
  <c r="E31" i="1" s="1"/>
  <c r="C84" i="1"/>
  <c r="C77" i="1" s="1"/>
  <c r="C89" i="1"/>
  <c r="C86" i="1" s="1"/>
  <c r="E42" i="1" l="1"/>
  <c r="C11" i="1"/>
  <c r="E71" i="1"/>
  <c r="E70" i="1" s="1"/>
  <c r="C71" i="1"/>
  <c r="C70" i="1" s="1"/>
  <c r="D29" i="1"/>
  <c r="D23" i="1" s="1"/>
  <c r="D12" i="1" s="1"/>
  <c r="D11" i="1" s="1"/>
  <c r="E30" i="1"/>
  <c r="E29" i="1" s="1"/>
  <c r="E23" i="1" s="1"/>
  <c r="E12" i="1" s="1"/>
  <c r="E11" i="1" s="1"/>
  <c r="D103" i="1"/>
  <c r="E103" i="1" l="1"/>
  <c r="C103" i="1"/>
</calcChain>
</file>

<file path=xl/sharedStrings.xml><?xml version="1.0" encoding="utf-8"?>
<sst xmlns="http://schemas.openxmlformats.org/spreadsheetml/2006/main" count="194" uniqueCount="192">
  <si>
    <t xml:space="preserve"> Приложение 4</t>
  </si>
  <si>
    <t>к решению Совета депутатов</t>
  </si>
  <si>
    <t>"О бюджете муниципального образования ЗАТО       г. Североморск на 2017 год и на плановый период 2018 и 2019 годов"</t>
  </si>
  <si>
    <t>от 27.12.2016 № 176</t>
  </si>
  <si>
    <t>Объем поступлений доходов  бюджета ЗАТО г. Североморск на 2017 год</t>
  </si>
  <si>
    <t>рублей</t>
  </si>
  <si>
    <t>Наименование</t>
  </si>
  <si>
    <t>Код бюджетной классификации Российской Федерации</t>
  </si>
  <si>
    <t>Сумма</t>
  </si>
  <si>
    <t>Изменения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</si>
  <si>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</si>
  <si>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</si>
  <si>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</si>
  <si>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</si>
  <si>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</si>
  <si>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</si>
  <si>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000 1 01 02000 01 0000 110</t>
  </si>
  <si>
    <t>Налог на доходы физических лиц с доходов, источником которых  является налоговый агент, за  исключением доходов, в     отношении которых исчисление и  уплата налога осуществляются в соответствии со статьями 227,  227.1 и 228 Налогового   кодекса Российской Федерации</t>
  </si>
  <si>
    <t xml:space="preserve">000 1 01 02010 01 0000 110 
</t>
  </si>
  <si>
    <t>Налог на доходы физических  лиц с доходов, полученных от   осуществления деятельности  физическими лицами,     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 практикой в соответствии со  статьей 227 Налогового  кодекса Российской Федерации</t>
  </si>
  <si>
    <t xml:space="preserve">000 1 01 02020 01 0000 110 </t>
  </si>
  <si>
    <t>Налог  на  доходы  физических  лиц  с   доходов, полученных физическими лицами в соответствии  со  статьей  228   Налогового   кодекса   Российской Федерации</t>
  </si>
  <si>
    <t xml:space="preserve">000 1 01 02030 01 0000 110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</si>
  <si>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 осуществляющими трудовую   деятельность по найму у  физических лиц на основании  патента в соответствии со  статьей 227.1 Налогового    кодекса Российской Федерации</t>
  </si>
  <si>
    <t xml:space="preserve">000 1 01 02040 01 0000 110                     </t>
  </si>
  <si>
    <t>НАЛОГИ НА ТОВАРЫ (РАБОТЫ, УСЛУГИ), РЕАЛИЗУЕМЫЕ НА ТЕРРИТОРИИ РОССИЙСКОЙ ФЕДЕРАЦИИ</t>
  </si>
  <si>
    <t>000 1 03 00000 00 0000 000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</si>
  <si>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</si>
  <si>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</si>
  <si>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</si>
  <si>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</si>
  <si>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</si>
  <si>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</si>
  <si>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НАЛОГИ НА СОВОКУПНЫЙ ДОХОД</t>
  </si>
  <si>
    <t>000 1 05 00000 00 0000 000</t>
  </si>
  <si>
    <t xml:space="preserve">Налог, взимаемый в связи с применением упрощенной системы налогообложения  </t>
  </si>
  <si>
    <t xml:space="preserve">000 1 05 01000 00 0000 110   </t>
  </si>
  <si>
    <t>Налог, взимаемый с налогоплательщиков, выбравших в качестве объекта налогообложения доходы</t>
  </si>
  <si>
    <t xml:space="preserve">000 1 05 01011 01 0000 110   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</si>
  <si>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</si>
  <si>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000 1 05 01021 01 0000 110   </t>
  </si>
  <si>
    <t>Единый налог на вмененный доход для отдельных видов деятельности</t>
  </si>
  <si>
    <t xml:space="preserve">000 1 05 02000 02 0000 110   </t>
  </si>
  <si>
    <t xml:space="preserve">000 1 05 02010 02 0000 110   </t>
  </si>
  <si>
    <t xml:space="preserve">Налог, взимаемый в связи с применением патентной системы налогообложения  </t>
  </si>
  <si>
    <t xml:space="preserve">000 1 05 04000 02 0000 110   </t>
  </si>
  <si>
    <t xml:space="preserve">Налог, взимаемый в связи с применением патентной системы налогообложения, зачисляемый в бюджеты городских округов  </t>
  </si>
  <si>
    <t xml:space="preserve">000 1 05 04010 02 0000 000   </t>
  </si>
  <si>
    <t>НАЛОГИ НА ИМУЩЕСТВО</t>
  </si>
  <si>
    <t>000 1 06 00000 00 0000 000</t>
  </si>
  <si>
    <t xml:space="preserve">Налог на имущество физических лиц </t>
  </si>
  <si>
    <t xml:space="preserve">000 1 06 01000 00 0000 110 </t>
  </si>
  <si>
    <t>Налог  на  имущество   физических   лиц, взимаемый  по  ставкам,  применяемым   к объектам налогообложения,  расположенным в границах городских округов</t>
  </si>
  <si>
    <t xml:space="preserve">000 1 06 01020 04 0000 110 </t>
  </si>
  <si>
    <t>Земельный налог</t>
  </si>
  <si>
    <t xml:space="preserve">000 1 06 06000 00 0000 110 </t>
  </si>
  <si>
    <t>Земельный налог с организаций, обладающих земельным участком, расположенным в границах городских округов</t>
  </si>
  <si>
    <t xml:space="preserve"> 000 1 06 06032 04 0000 110 </t>
  </si>
  <si>
    <t xml:space="preserve">Земельный налог с физических лиц
</t>
  </si>
  <si>
    <t xml:space="preserve"> 000 1 06 06040 00 0000 110 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</si>
  <si>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</si>
  <si>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 000 1 06 06042 04 0000 110 </t>
  </si>
  <si>
    <t>ГОСУДАРСТВЕННАЯ ПОШЛИНА</t>
  </si>
  <si>
    <t>000 1 08 00000 00 0000 000</t>
  </si>
  <si>
    <t xml:space="preserve">    Государственная   пошлина   по    делам,  рассматриваемым  в  судах  общей  юрисдикции, мировыми судьями 
</t>
  </si>
  <si>
    <t xml:space="preserve"> 000 1 08 03000 01 0000 110 </t>
  </si>
  <si>
    <t>Государственная   пошлина   по  делам, рассматриваемым  в   судах общей  юрисдикции,   мировыми судьями (за исключением Верховного  Суда  Российской  Федерации)</t>
  </si>
  <si>
    <t xml:space="preserve">000 1 08 03010 01 0000 110 </t>
  </si>
  <si>
    <t>Государственная пошлина за выдачу разрешения на установку рекламной конструкции</t>
  </si>
  <si>
    <t>000 1 08 07150 01 0000 110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</si>
  <si>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</si>
  <si>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</si>
  <si>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</si>
  <si>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</si>
  <si>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</si>
  <si>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Доходы, получаемые в виде арендной платы   за  земельные  участки,  государственная собственность на которые не разграничена  и   которые   расположены   в   границах  городских округов, а также  средства  от продажи права  на  заключение  договоров   аренды указанных земельных участков
</t>
  </si>
  <si>
    <t xml:space="preserve">000 1 11 05012 04 0000 120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</si>
  <si>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округов(за исключением земельных участков муниципальных бюджетных и автономных учреждений)</t>
  </si>
  <si>
    <t>000 1 11 05024 04 0000 120</t>
  </si>
  <si>
    <t xml:space="preserve">Доходы  от  сдачи  в  аренду  имущества,   находящегося  в  оперативном  управлении  органов управления городских  округов  и созданных ими учреждений (за исключением
 имущества  муниципальных   бюджетных   и  автономных  учреждений)
</t>
  </si>
  <si>
    <t xml:space="preserve">000 1 11 05034 04 0000 120 </t>
  </si>
  <si>
    <t>Платежи от государственных и муниципальных унитарных предприятий</t>
  </si>
  <si>
    <t xml:space="preserve">000 1 11 07000 00 0000 120 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</si>
  <si>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созданными городскими округами</t>
  </si>
  <si>
    <t>000 1 11 07014 04 0000 120</t>
  </si>
  <si>
    <t xml:space="preserve">Прочие доходы от использования имущества и прав, находящихся в государственной  и муниципальной  собственности  (за  исключением  имущества  бюджетных и  автономных учреждений, а также имущества государственных  и муниципальных унитарных  предприятий,  в том  числе  казенных)
</t>
  </si>
  <si>
    <t xml:space="preserve">000 1 11 09000 00 0000 120 </t>
  </si>
  <si>
    <t>Прочие  поступления   от   использования  имущества, находящегося в  собственности городских   округов   (за    исключением имущества  муниципальных   бюджетных   и автономных учреждений, а также имущества муниципальных унитарных  предприятий,  в  том числе казенных)</t>
  </si>
  <si>
    <t xml:space="preserve"> 000 1 11 09044 04 0000 120 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</si>
  <si>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</si>
  <si>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</si>
  <si>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</si>
  <si>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</si>
  <si>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</si>
  <si>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</si>
  <si>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</si>
  <si>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</si>
  <si>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</si>
  <si>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</si>
  <si>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</si>
  <si>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</si>
  <si>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</si>
  <si>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</si>
  <si>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</si>
  <si>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</si>
  <si>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</si>
  <si>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000 1 14 02043 04 0000 410 </t>
  </si>
  <si>
    <t>ШТРАФЫ, САНКЦИИ, ВОЗМЕЩЕНИЕ УЩЕРБА</t>
  </si>
  <si>
    <t>000 1 16 00000 00 0000 000</t>
  </si>
  <si>
    <t>Денежные взыскания (штрафы) за нарушение   законодательства  о  налогах  и  сборах, предусмотренные   статьями   116,   118, 119.1,  пунктами  1  и  2  статьи   120,  статьями 125, 126, 128, 129, 129.1, 132, 133, 134, 135, 135.1 Налогового  кодекса  Российской Федерации,  а  также  штрафы, взыскание  которых   осуществляется   на основании ранее действовавшей статьи 117 Налогового кодекса Российской Федерации</t>
  </si>
  <si>
    <t xml:space="preserve"> 000 1 16 03010 01 0000 140 </t>
  </si>
  <si>
    <t>Денежные    взыскания    (штрафы)     за   административные    правонарушения     в  области      налогов      и      сборов, предусмотренные   Кодексом    Российской  Федерации      об       административных правонарушениях</t>
  </si>
  <si>
    <t xml:space="preserve">000 1 16 03030 01 0000 140 </t>
  </si>
  <si>
    <t>Денежные взыскания (штрафы) за нарушение законодательства о  применении контрольно-кассовой     техники      при  осуществлении наличных денежных расчетов и  (или)   расчетов   с   использованием платежных карт</t>
  </si>
  <si>
    <t xml:space="preserve">000 1 16 06000 01 0000 140 </t>
  </si>
  <si>
    <t xml:space="preserve">Денежные взыскания (штрафы) за нарушение  законодательства в  области  обеспечения санитарно-эпидемиологического  благополучия человека и законодательства   в сфере защиты прав потребителей
</t>
  </si>
  <si>
    <t xml:space="preserve">000 1 16 28000 01 0000 140 </t>
  </si>
  <si>
    <t>Прочие денежные  взыскания (штрафы)  за 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</si>
  <si>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</si>
  <si>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</si>
  <si>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</si>
  <si>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</si>
  <si>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</si>
  <si>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 (штрафов)  и  иных  сумм  в   возмещение  ущерба, зачисляемые в бюджеты  городских  округов</t>
  </si>
  <si>
    <t xml:space="preserve">000 1 16 90040 04 0000 140 </t>
  </si>
  <si>
    <t>БЕЗВОЗМЕЗДНЫЕ ПОСТУПЛЕНИЯ</t>
  </si>
  <si>
    <t xml:space="preserve">000 2 00 00000 00 0000 000 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</si>
  <si>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</si>
  <si>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</si>
  <si>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Дотации бюджетам субъектов Российской Федерации и муниципальных образований</t>
  </si>
  <si>
    <t xml:space="preserve">000 2 02 10000 00 0000 151 </t>
  </si>
  <si>
    <t>Дотации на выравнивание бюджетной обеспеченности</t>
  </si>
  <si>
    <t xml:space="preserve">000 2 02 15001 00 0000 151 </t>
  </si>
  <si>
    <t>Дотации бюджетам городских округов на выравнивание бюджетной обеспеченности</t>
  </si>
  <si>
    <t xml:space="preserve">000 2 02 15001 04 0000 151 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</si>
  <si>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</si>
  <si>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000 2 02 15010 00 0000 151 </t>
  </si>
  <si>
    <t>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</si>
  <si>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 xml:space="preserve">000 2 02 15010 04 0000 151 </t>
  </si>
  <si>
    <t>Субсидии бюджетам бюджетной системы  Российской Федерации  (межбюджетные субсидии)</t>
  </si>
  <si>
    <t xml:space="preserve">000 2 02 20000 00 0000 151 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</si>
  <si>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</si>
  <si>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000 2 02 20041 00 0000 151 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</si>
  <si>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</si>
  <si>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000 2 02 20041 04 0000 151 </t>
  </si>
  <si>
    <t>Субсидия бюджетам на поддержку отрасли культуры</t>
  </si>
  <si>
    <t>000 2 02 25519 00 0000 151</t>
  </si>
  <si>
    <t>Субсидия бюджетам городских округов на поддержку отрасли культуры</t>
  </si>
  <si>
    <t>000 2 02 25519 04 0000 151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</si>
  <si>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</si>
  <si>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</si>
  <si>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</si>
  <si>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</si>
  <si>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Прочие субсидии</t>
  </si>
  <si>
    <t xml:space="preserve">000 2 02 29999 00 0000 151 </t>
  </si>
  <si>
    <t>Прочие субсидии бюджетам городских округов</t>
  </si>
  <si>
    <t xml:space="preserve">000 2 02 29999 04 0000 151 </t>
  </si>
  <si>
    <t xml:space="preserve">Субвенции бюджетам бюджетной системы Российской Федерации </t>
  </si>
  <si>
    <t xml:space="preserve">000 2 02 30000 00 0000 151 </t>
  </si>
  <si>
    <t>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</si>
  <si>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</si>
  <si>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</si>
  <si>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</si>
  <si>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>Субвенции бюджетам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</si>
  <si>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000 2 02 30029 00 0000 151</t>
  </si>
  <si>
    <t>Субвенции бюджетам городских округов  на компенсацию   части   родительской    платы, взымаемой с родителей (законных представителей)    за содержание   присмотр и уход за детьми, посещающими образовательные организации,   реализующие     образовательные программы дошкольного образования</t>
  </si>
  <si>
    <t>000 2 02 30029 04 0000 151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</si>
  <si>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</si>
  <si>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</si>
  <si>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</si>
  <si>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</si>
  <si>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на государственную регистрацию актов гражданского состояния</t>
  </si>
  <si>
    <t>000 2 02 35930 00 0000 151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</si>
  <si>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</si>
  <si>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</si>
  <si>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субвенции</t>
  </si>
  <si>
    <t>000 2 02 30999 00 0000 151</t>
  </si>
  <si>
    <t>Прочие субвенции бюджетам городских округов</t>
  </si>
  <si>
    <t>000 2 02 30999 04 0000 151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</si>
  <si>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</si>
  <si>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</si>
  <si>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</si>
  <si>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000 2 04 04000 04 0000 180</t>
  </si>
  <si>
    <t>Прочие безвозмездные поступления от негосударственных организаций в бюджеты городских округов</t>
  </si>
  <si>
    <t>000 2 04 04099 04 0000 180</t>
  </si>
  <si>
    <t xml:space="preserve">ПРОЧИЕ БЕЗВОЗМЕЗДНЫЕ ПОСТУПЛЕНИЯ </t>
  </si>
  <si>
    <t>000 2 07 00000 00 0000 000</t>
  </si>
  <si>
    <t>Прочие безвозмездные поступления  в бюджеты городских округов</t>
  </si>
  <si>
    <t>000 2 07 04000 04 0000 180</t>
  </si>
  <si>
    <t>Прочие безвозмездные поступления в бюджеты городских округов</t>
  </si>
  <si>
    <t>000 2 07 04050 04 0000 180</t>
  </si>
  <si>
    <t>ДОХОДЫ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</si>
</sst>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9" fontId="7" fillId="0" borderId="8">
      <alignment horizontal="center" vertical="top" shrinkToFit="1"/>
    </xf>
    <xf numFmtId="0" fontId="8" fillId="0" borderId="8">
      <alignment vertical="top" wrapText="1"/>
    </xf>
    <xf numFmtId="4" fontId="8" fillId="3" borderId="9">
      <alignment horizontal="right" vertical="top" shrinkToFit="1"/>
    </xf>
    <xf numFmtId="0" fontId="8" fillId="0" borderId="8">
      <alignment vertical="top" wrapText="1"/>
    </xf>
    <xf numFmtId="0" fontId="3" fillId="4" borderId="0"/>
  </cellStyleXfs>
  <cellXfs count="70"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horizontal="right" wrapText="1"/>
    </xf>
    <xf numFmtId="164" fontId="2" fillId="0" borderId="0" xfId="0" applyNumberFormat="1" applyFont="1" applyBorder="1" applyAlignment="1">
      <alignment wrapText="1"/>
    </xf>
    <xf numFmtId="165" fontId="2" fillId="0" borderId="0" xfId="1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4" fontId="2" fillId="0" borderId="0" xfId="2" applyNumberFormat="1" applyFont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" fontId="2" fillId="0" borderId="0" xfId="2" applyNumberFormat="1" applyFont="1" applyAlignment="1">
      <alignment horizontal="right" vertical="center"/>
    </xf>
    <xf numFmtId="0" fontId="5" fillId="0" borderId="1" xfId="0" applyFont="1" applyBorder="1" applyAlignment="1" applyProtection="1">
      <alignment horizontal="center" vertical="center" wrapText="1" readingOrder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4" fontId="5" fillId="0" borderId="2" xfId="0" applyNumberFormat="1" applyFont="1" applyBorder="1" applyAlignment="1" applyProtection="1">
      <alignment horizontal="center" vertical="center" wrapText="1"/>
      <protection locked="0"/>
    </xf>
    <xf numFmtId="165" fontId="2" fillId="0" borderId="2" xfId="1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shrinkToFi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4" fillId="0" borderId="0" xfId="0" applyFont="1"/>
    <xf numFmtId="49" fontId="2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center" vertical="center" shrinkToFit="1"/>
    </xf>
    <xf numFmtId="0" fontId="5" fillId="2" borderId="2" xfId="0" applyNumberFormat="1" applyFont="1" applyFill="1" applyBorder="1" applyAlignment="1">
      <alignment horizontal="left" vertical="center" wrapText="1"/>
    </xf>
    <xf numFmtId="165" fontId="2" fillId="0" borderId="2" xfId="1" applyNumberFormat="1" applyFont="1" applyBorder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2" borderId="2" xfId="0" applyNumberFormat="1" applyFont="1" applyFill="1" applyBorder="1" applyAlignment="1">
      <alignment horizontal="left" vertical="center" wrapText="1"/>
    </xf>
    <xf numFmtId="4" fontId="2" fillId="0" borderId="0" xfId="0" applyNumberFormat="1" applyFont="1" applyFill="1"/>
    <xf numFmtId="0" fontId="5" fillId="2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shrinkToFit="1"/>
    </xf>
    <xf numFmtId="165" fontId="2" fillId="0" borderId="2" xfId="1" applyNumberFormat="1" applyFont="1" applyFill="1" applyBorder="1" applyAlignment="1">
      <alignment horizontal="center" vertical="center" shrinkToFit="1"/>
    </xf>
    <xf numFmtId="165" fontId="2" fillId="2" borderId="2" xfId="1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left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left" vertical="top" wrapText="1"/>
    </xf>
    <xf numFmtId="0" fontId="5" fillId="0" borderId="2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 applyProtection="1">
      <alignment vertical="center" wrapText="1" readingOrder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>
      <alignment horizontal="center" vertical="center" shrinkToFit="1"/>
    </xf>
    <xf numFmtId="0" fontId="2" fillId="0" borderId="4" xfId="0" applyFont="1" applyFill="1" applyBorder="1" applyAlignment="1" applyProtection="1">
      <alignment vertical="center" wrapText="1" readingOrder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vertical="center" wrapText="1" readingOrder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left" wrapText="1" readingOrder="1"/>
      <protection locked="0"/>
    </xf>
    <xf numFmtId="2" fontId="2" fillId="0" borderId="2" xfId="0" applyNumberFormat="1" applyFont="1" applyFill="1" applyBorder="1" applyAlignment="1">
      <alignment horizontal="justify" wrapText="1"/>
    </xf>
    <xf numFmtId="49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Border="1" applyAlignment="1">
      <alignment horizontal="right" wrapText="1"/>
    </xf>
    <xf numFmtId="0" fontId="4" fillId="0" borderId="0" xfId="2" applyFont="1" applyAlignment="1">
      <alignment horizontal="center"/>
    </xf>
    <xf numFmtId="0" fontId="2" fillId="0" borderId="6" xfId="0" applyFont="1" applyFill="1" applyBorder="1" applyAlignment="1" applyProtection="1">
      <alignment horizontal="left" vertical="center" wrapText="1" readingOrder="1"/>
      <protection locked="0"/>
    </xf>
    <xf numFmtId="0" fontId="2" fillId="0" borderId="7" xfId="0" applyFont="1" applyFill="1" applyBorder="1" applyAlignment="1" applyProtection="1">
      <alignment horizontal="left" vertical="center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/>
    <xf numFmtId="164" fontId="2" fillId="0" borderId="0" xfId="1" applyNumberFormat="1" applyFont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shrinkToFit="1"/>
    </xf>
    <xf numFmtId="164" fontId="5" fillId="2" borderId="2" xfId="0" applyNumberFormat="1" applyFont="1" applyFill="1" applyBorder="1" applyAlignment="1">
      <alignment horizontal="center" vertical="center" shrinkToFit="1"/>
    </xf>
    <xf numFmtId="164" fontId="2" fillId="2" borderId="2" xfId="1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8">
    <cellStyle name="xl31" xfId="3"/>
    <cellStyle name="xl33 2" xfId="4"/>
    <cellStyle name="xl37 2" xfId="5"/>
    <cellStyle name="xl40" xfId="6"/>
    <cellStyle name="Обычный" xfId="0" builtinId="0"/>
    <cellStyle name="Обычный 2" xfId="2"/>
    <cellStyle name="Обычный 3" xfId="7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tabSelected="1" workbookViewId="0">
      <selection activeCell="A4" sqref="A4"/>
    </sheetView>
  </sheetViews>
  <sheetFormatPr defaultRowHeight="12.75" x14ac:dyDescent="0.2"/>
  <cols>
    <col min="1" max="1" width="63.140625" style="1" customWidth="1"/>
    <col min="2" max="2" width="24.28515625" style="5" customWidth="1"/>
    <col min="3" max="3" width="16.42578125" style="54" hidden="1" customWidth="1"/>
    <col min="4" max="4" width="16.5703125" style="4" hidden="1" customWidth="1"/>
    <col min="5" max="5" width="15.7109375" style="63" customWidth="1"/>
    <col min="6" max="6" width="9.140625" style="1"/>
    <col min="7" max="7" width="10.85546875" style="1" bestFit="1" customWidth="1"/>
    <col min="8" max="254" width="9.140625" style="1"/>
    <col min="255" max="255" width="52.85546875" style="1" customWidth="1"/>
    <col min="256" max="256" width="23.7109375" style="1" customWidth="1"/>
    <col min="257" max="257" width="14.5703125" style="1" customWidth="1"/>
    <col min="258" max="510" width="9.140625" style="1"/>
    <col min="511" max="511" width="52.85546875" style="1" customWidth="1"/>
    <col min="512" max="512" width="23.7109375" style="1" customWidth="1"/>
    <col min="513" max="513" width="14.5703125" style="1" customWidth="1"/>
    <col min="514" max="766" width="9.140625" style="1"/>
    <col min="767" max="767" width="52.85546875" style="1" customWidth="1"/>
    <col min="768" max="768" width="23.7109375" style="1" customWidth="1"/>
    <col min="769" max="769" width="14.5703125" style="1" customWidth="1"/>
    <col min="770" max="1022" width="9.140625" style="1"/>
    <col min="1023" max="1023" width="52.85546875" style="1" customWidth="1"/>
    <col min="1024" max="1024" width="23.7109375" style="1" customWidth="1"/>
    <col min="1025" max="1025" width="14.5703125" style="1" customWidth="1"/>
    <col min="1026" max="1278" width="9.140625" style="1"/>
    <col min="1279" max="1279" width="52.85546875" style="1" customWidth="1"/>
    <col min="1280" max="1280" width="23.7109375" style="1" customWidth="1"/>
    <col min="1281" max="1281" width="14.5703125" style="1" customWidth="1"/>
    <col min="1282" max="1534" width="9.140625" style="1"/>
    <col min="1535" max="1535" width="52.85546875" style="1" customWidth="1"/>
    <col min="1536" max="1536" width="23.7109375" style="1" customWidth="1"/>
    <col min="1537" max="1537" width="14.5703125" style="1" customWidth="1"/>
    <col min="1538" max="1790" width="9.140625" style="1"/>
    <col min="1791" max="1791" width="52.85546875" style="1" customWidth="1"/>
    <col min="1792" max="1792" width="23.7109375" style="1" customWidth="1"/>
    <col min="1793" max="1793" width="14.5703125" style="1" customWidth="1"/>
    <col min="1794" max="2046" width="9.140625" style="1"/>
    <col min="2047" max="2047" width="52.85546875" style="1" customWidth="1"/>
    <col min="2048" max="2048" width="23.7109375" style="1" customWidth="1"/>
    <col min="2049" max="2049" width="14.5703125" style="1" customWidth="1"/>
    <col min="2050" max="2302" width="9.140625" style="1"/>
    <col min="2303" max="2303" width="52.85546875" style="1" customWidth="1"/>
    <col min="2304" max="2304" width="23.7109375" style="1" customWidth="1"/>
    <col min="2305" max="2305" width="14.5703125" style="1" customWidth="1"/>
    <col min="2306" max="2558" width="9.140625" style="1"/>
    <col min="2559" max="2559" width="52.85546875" style="1" customWidth="1"/>
    <col min="2560" max="2560" width="23.7109375" style="1" customWidth="1"/>
    <col min="2561" max="2561" width="14.5703125" style="1" customWidth="1"/>
    <col min="2562" max="2814" width="9.140625" style="1"/>
    <col min="2815" max="2815" width="52.85546875" style="1" customWidth="1"/>
    <col min="2816" max="2816" width="23.7109375" style="1" customWidth="1"/>
    <col min="2817" max="2817" width="14.5703125" style="1" customWidth="1"/>
    <col min="2818" max="3070" width="9.140625" style="1"/>
    <col min="3071" max="3071" width="52.85546875" style="1" customWidth="1"/>
    <col min="3072" max="3072" width="23.7109375" style="1" customWidth="1"/>
    <col min="3073" max="3073" width="14.5703125" style="1" customWidth="1"/>
    <col min="3074" max="3326" width="9.140625" style="1"/>
    <col min="3327" max="3327" width="52.85546875" style="1" customWidth="1"/>
    <col min="3328" max="3328" width="23.7109375" style="1" customWidth="1"/>
    <col min="3329" max="3329" width="14.5703125" style="1" customWidth="1"/>
    <col min="3330" max="3582" width="9.140625" style="1"/>
    <col min="3583" max="3583" width="52.85546875" style="1" customWidth="1"/>
    <col min="3584" max="3584" width="23.7109375" style="1" customWidth="1"/>
    <col min="3585" max="3585" width="14.5703125" style="1" customWidth="1"/>
    <col min="3586" max="3838" width="9.140625" style="1"/>
    <col min="3839" max="3839" width="52.85546875" style="1" customWidth="1"/>
    <col min="3840" max="3840" width="23.7109375" style="1" customWidth="1"/>
    <col min="3841" max="3841" width="14.5703125" style="1" customWidth="1"/>
    <col min="3842" max="4094" width="9.140625" style="1"/>
    <col min="4095" max="4095" width="52.85546875" style="1" customWidth="1"/>
    <col min="4096" max="4096" width="23.7109375" style="1" customWidth="1"/>
    <col min="4097" max="4097" width="14.5703125" style="1" customWidth="1"/>
    <col min="4098" max="4350" width="9.140625" style="1"/>
    <col min="4351" max="4351" width="52.85546875" style="1" customWidth="1"/>
    <col min="4352" max="4352" width="23.7109375" style="1" customWidth="1"/>
    <col min="4353" max="4353" width="14.5703125" style="1" customWidth="1"/>
    <col min="4354" max="4606" width="9.140625" style="1"/>
    <col min="4607" max="4607" width="52.85546875" style="1" customWidth="1"/>
    <col min="4608" max="4608" width="23.7109375" style="1" customWidth="1"/>
    <col min="4609" max="4609" width="14.5703125" style="1" customWidth="1"/>
    <col min="4610" max="4862" width="9.140625" style="1"/>
    <col min="4863" max="4863" width="52.85546875" style="1" customWidth="1"/>
    <col min="4864" max="4864" width="23.7109375" style="1" customWidth="1"/>
    <col min="4865" max="4865" width="14.5703125" style="1" customWidth="1"/>
    <col min="4866" max="5118" width="9.140625" style="1"/>
    <col min="5119" max="5119" width="52.85546875" style="1" customWidth="1"/>
    <col min="5120" max="5120" width="23.7109375" style="1" customWidth="1"/>
    <col min="5121" max="5121" width="14.5703125" style="1" customWidth="1"/>
    <col min="5122" max="5374" width="9.140625" style="1"/>
    <col min="5375" max="5375" width="52.85546875" style="1" customWidth="1"/>
    <col min="5376" max="5376" width="23.7109375" style="1" customWidth="1"/>
    <col min="5377" max="5377" width="14.5703125" style="1" customWidth="1"/>
    <col min="5378" max="5630" width="9.140625" style="1"/>
    <col min="5631" max="5631" width="52.85546875" style="1" customWidth="1"/>
    <col min="5632" max="5632" width="23.7109375" style="1" customWidth="1"/>
    <col min="5633" max="5633" width="14.5703125" style="1" customWidth="1"/>
    <col min="5634" max="5886" width="9.140625" style="1"/>
    <col min="5887" max="5887" width="52.85546875" style="1" customWidth="1"/>
    <col min="5888" max="5888" width="23.7109375" style="1" customWidth="1"/>
    <col min="5889" max="5889" width="14.5703125" style="1" customWidth="1"/>
    <col min="5890" max="6142" width="9.140625" style="1"/>
    <col min="6143" max="6143" width="52.85546875" style="1" customWidth="1"/>
    <col min="6144" max="6144" width="23.7109375" style="1" customWidth="1"/>
    <col min="6145" max="6145" width="14.5703125" style="1" customWidth="1"/>
    <col min="6146" max="6398" width="9.140625" style="1"/>
    <col min="6399" max="6399" width="52.85546875" style="1" customWidth="1"/>
    <col min="6400" max="6400" width="23.7109375" style="1" customWidth="1"/>
    <col min="6401" max="6401" width="14.5703125" style="1" customWidth="1"/>
    <col min="6402" max="6654" width="9.140625" style="1"/>
    <col min="6655" max="6655" width="52.85546875" style="1" customWidth="1"/>
    <col min="6656" max="6656" width="23.7109375" style="1" customWidth="1"/>
    <col min="6657" max="6657" width="14.5703125" style="1" customWidth="1"/>
    <col min="6658" max="6910" width="9.140625" style="1"/>
    <col min="6911" max="6911" width="52.85546875" style="1" customWidth="1"/>
    <col min="6912" max="6912" width="23.7109375" style="1" customWidth="1"/>
    <col min="6913" max="6913" width="14.5703125" style="1" customWidth="1"/>
    <col min="6914" max="7166" width="9.140625" style="1"/>
    <col min="7167" max="7167" width="52.85546875" style="1" customWidth="1"/>
    <col min="7168" max="7168" width="23.7109375" style="1" customWidth="1"/>
    <col min="7169" max="7169" width="14.5703125" style="1" customWidth="1"/>
    <col min="7170" max="7422" width="9.140625" style="1"/>
    <col min="7423" max="7423" width="52.85546875" style="1" customWidth="1"/>
    <col min="7424" max="7424" width="23.7109375" style="1" customWidth="1"/>
    <col min="7425" max="7425" width="14.5703125" style="1" customWidth="1"/>
    <col min="7426" max="7678" width="9.140625" style="1"/>
    <col min="7679" max="7679" width="52.85546875" style="1" customWidth="1"/>
    <col min="7680" max="7680" width="23.7109375" style="1" customWidth="1"/>
    <col min="7681" max="7681" width="14.5703125" style="1" customWidth="1"/>
    <col min="7682" max="7934" width="9.140625" style="1"/>
    <col min="7935" max="7935" width="52.85546875" style="1" customWidth="1"/>
    <col min="7936" max="7936" width="23.7109375" style="1" customWidth="1"/>
    <col min="7937" max="7937" width="14.5703125" style="1" customWidth="1"/>
    <col min="7938" max="8190" width="9.140625" style="1"/>
    <col min="8191" max="8191" width="52.85546875" style="1" customWidth="1"/>
    <col min="8192" max="8192" width="23.7109375" style="1" customWidth="1"/>
    <col min="8193" max="8193" width="14.5703125" style="1" customWidth="1"/>
    <col min="8194" max="8446" width="9.140625" style="1"/>
    <col min="8447" max="8447" width="52.85546875" style="1" customWidth="1"/>
    <col min="8448" max="8448" width="23.7109375" style="1" customWidth="1"/>
    <col min="8449" max="8449" width="14.5703125" style="1" customWidth="1"/>
    <col min="8450" max="8702" width="9.140625" style="1"/>
    <col min="8703" max="8703" width="52.85546875" style="1" customWidth="1"/>
    <col min="8704" max="8704" width="23.7109375" style="1" customWidth="1"/>
    <col min="8705" max="8705" width="14.5703125" style="1" customWidth="1"/>
    <col min="8706" max="8958" width="9.140625" style="1"/>
    <col min="8959" max="8959" width="52.85546875" style="1" customWidth="1"/>
    <col min="8960" max="8960" width="23.7109375" style="1" customWidth="1"/>
    <col min="8961" max="8961" width="14.5703125" style="1" customWidth="1"/>
    <col min="8962" max="9214" width="9.140625" style="1"/>
    <col min="9215" max="9215" width="52.85546875" style="1" customWidth="1"/>
    <col min="9216" max="9216" width="23.7109375" style="1" customWidth="1"/>
    <col min="9217" max="9217" width="14.5703125" style="1" customWidth="1"/>
    <col min="9218" max="9470" width="9.140625" style="1"/>
    <col min="9471" max="9471" width="52.85546875" style="1" customWidth="1"/>
    <col min="9472" max="9472" width="23.7109375" style="1" customWidth="1"/>
    <col min="9473" max="9473" width="14.5703125" style="1" customWidth="1"/>
    <col min="9474" max="9726" width="9.140625" style="1"/>
    <col min="9727" max="9727" width="52.85546875" style="1" customWidth="1"/>
    <col min="9728" max="9728" width="23.7109375" style="1" customWidth="1"/>
    <col min="9729" max="9729" width="14.5703125" style="1" customWidth="1"/>
    <col min="9730" max="9982" width="9.140625" style="1"/>
    <col min="9983" max="9983" width="52.85546875" style="1" customWidth="1"/>
    <col min="9984" max="9984" width="23.7109375" style="1" customWidth="1"/>
    <col min="9985" max="9985" width="14.5703125" style="1" customWidth="1"/>
    <col min="9986" max="10238" width="9.140625" style="1"/>
    <col min="10239" max="10239" width="52.85546875" style="1" customWidth="1"/>
    <col min="10240" max="10240" width="23.7109375" style="1" customWidth="1"/>
    <col min="10241" max="10241" width="14.5703125" style="1" customWidth="1"/>
    <col min="10242" max="10494" width="9.140625" style="1"/>
    <col min="10495" max="10495" width="52.85546875" style="1" customWidth="1"/>
    <col min="10496" max="10496" width="23.7109375" style="1" customWidth="1"/>
    <col min="10497" max="10497" width="14.5703125" style="1" customWidth="1"/>
    <col min="10498" max="10750" width="9.140625" style="1"/>
    <col min="10751" max="10751" width="52.85546875" style="1" customWidth="1"/>
    <col min="10752" max="10752" width="23.7109375" style="1" customWidth="1"/>
    <col min="10753" max="10753" width="14.5703125" style="1" customWidth="1"/>
    <col min="10754" max="11006" width="9.140625" style="1"/>
    <col min="11007" max="11007" width="52.85546875" style="1" customWidth="1"/>
    <col min="11008" max="11008" width="23.7109375" style="1" customWidth="1"/>
    <col min="11009" max="11009" width="14.5703125" style="1" customWidth="1"/>
    <col min="11010" max="11262" width="9.140625" style="1"/>
    <col min="11263" max="11263" width="52.85546875" style="1" customWidth="1"/>
    <col min="11264" max="11264" width="23.7109375" style="1" customWidth="1"/>
    <col min="11265" max="11265" width="14.5703125" style="1" customWidth="1"/>
    <col min="11266" max="11518" width="9.140625" style="1"/>
    <col min="11519" max="11519" width="52.85546875" style="1" customWidth="1"/>
    <col min="11520" max="11520" width="23.7109375" style="1" customWidth="1"/>
    <col min="11521" max="11521" width="14.5703125" style="1" customWidth="1"/>
    <col min="11522" max="11774" width="9.140625" style="1"/>
    <col min="11775" max="11775" width="52.85546875" style="1" customWidth="1"/>
    <col min="11776" max="11776" width="23.7109375" style="1" customWidth="1"/>
    <col min="11777" max="11777" width="14.5703125" style="1" customWidth="1"/>
    <col min="11778" max="12030" width="9.140625" style="1"/>
    <col min="12031" max="12031" width="52.85546875" style="1" customWidth="1"/>
    <col min="12032" max="12032" width="23.7109375" style="1" customWidth="1"/>
    <col min="12033" max="12033" width="14.5703125" style="1" customWidth="1"/>
    <col min="12034" max="12286" width="9.140625" style="1"/>
    <col min="12287" max="12287" width="52.85546875" style="1" customWidth="1"/>
    <col min="12288" max="12288" width="23.7109375" style="1" customWidth="1"/>
    <col min="12289" max="12289" width="14.5703125" style="1" customWidth="1"/>
    <col min="12290" max="12542" width="9.140625" style="1"/>
    <col min="12543" max="12543" width="52.85546875" style="1" customWidth="1"/>
    <col min="12544" max="12544" width="23.7109375" style="1" customWidth="1"/>
    <col min="12545" max="12545" width="14.5703125" style="1" customWidth="1"/>
    <col min="12546" max="12798" width="9.140625" style="1"/>
    <col min="12799" max="12799" width="52.85546875" style="1" customWidth="1"/>
    <col min="12800" max="12800" width="23.7109375" style="1" customWidth="1"/>
    <col min="12801" max="12801" width="14.5703125" style="1" customWidth="1"/>
    <col min="12802" max="13054" width="9.140625" style="1"/>
    <col min="13055" max="13055" width="52.85546875" style="1" customWidth="1"/>
    <col min="13056" max="13056" width="23.7109375" style="1" customWidth="1"/>
    <col min="13057" max="13057" width="14.5703125" style="1" customWidth="1"/>
    <col min="13058" max="13310" width="9.140625" style="1"/>
    <col min="13311" max="13311" width="52.85546875" style="1" customWidth="1"/>
    <col min="13312" max="13312" width="23.7109375" style="1" customWidth="1"/>
    <col min="13313" max="13313" width="14.5703125" style="1" customWidth="1"/>
    <col min="13314" max="13566" width="9.140625" style="1"/>
    <col min="13567" max="13567" width="52.85546875" style="1" customWidth="1"/>
    <col min="13568" max="13568" width="23.7109375" style="1" customWidth="1"/>
    <col min="13569" max="13569" width="14.5703125" style="1" customWidth="1"/>
    <col min="13570" max="13822" width="9.140625" style="1"/>
    <col min="13823" max="13823" width="52.85546875" style="1" customWidth="1"/>
    <col min="13824" max="13824" width="23.7109375" style="1" customWidth="1"/>
    <col min="13825" max="13825" width="14.5703125" style="1" customWidth="1"/>
    <col min="13826" max="14078" width="9.140625" style="1"/>
    <col min="14079" max="14079" width="52.85546875" style="1" customWidth="1"/>
    <col min="14080" max="14080" width="23.7109375" style="1" customWidth="1"/>
    <col min="14081" max="14081" width="14.5703125" style="1" customWidth="1"/>
    <col min="14082" max="14334" width="9.140625" style="1"/>
    <col min="14335" max="14335" width="52.85546875" style="1" customWidth="1"/>
    <col min="14336" max="14336" width="23.7109375" style="1" customWidth="1"/>
    <col min="14337" max="14337" width="14.5703125" style="1" customWidth="1"/>
    <col min="14338" max="14590" width="9.140625" style="1"/>
    <col min="14591" max="14591" width="52.85546875" style="1" customWidth="1"/>
    <col min="14592" max="14592" width="23.7109375" style="1" customWidth="1"/>
    <col min="14593" max="14593" width="14.5703125" style="1" customWidth="1"/>
    <col min="14594" max="14846" width="9.140625" style="1"/>
    <col min="14847" max="14847" width="52.85546875" style="1" customWidth="1"/>
    <col min="14848" max="14848" width="23.7109375" style="1" customWidth="1"/>
    <col min="14849" max="14849" width="14.5703125" style="1" customWidth="1"/>
    <col min="14850" max="15102" width="9.140625" style="1"/>
    <col min="15103" max="15103" width="52.85546875" style="1" customWidth="1"/>
    <col min="15104" max="15104" width="23.7109375" style="1" customWidth="1"/>
    <col min="15105" max="15105" width="14.5703125" style="1" customWidth="1"/>
    <col min="15106" max="15358" width="9.140625" style="1"/>
    <col min="15359" max="15359" width="52.85546875" style="1" customWidth="1"/>
    <col min="15360" max="15360" width="23.7109375" style="1" customWidth="1"/>
    <col min="15361" max="15361" width="14.5703125" style="1" customWidth="1"/>
    <col min="15362" max="15614" width="9.140625" style="1"/>
    <col min="15615" max="15615" width="52.85546875" style="1" customWidth="1"/>
    <col min="15616" max="15616" width="23.7109375" style="1" customWidth="1"/>
    <col min="15617" max="15617" width="14.5703125" style="1" customWidth="1"/>
    <col min="15618" max="15870" width="9.140625" style="1"/>
    <col min="15871" max="15871" width="52.85546875" style="1" customWidth="1"/>
    <col min="15872" max="15872" width="23.7109375" style="1" customWidth="1"/>
    <col min="15873" max="15873" width="14.5703125" style="1" customWidth="1"/>
    <col min="15874" max="16126" width="9.140625" style="1"/>
    <col min="16127" max="16127" width="52.85546875" style="1" customWidth="1"/>
    <col min="16128" max="16128" width="23.7109375" style="1" customWidth="1"/>
    <col min="16129" max="16129" width="14.5703125" style="1" customWidth="1"/>
    <col min="16130" max="16384" width="9.140625" style="1"/>
  </cols>
  <sheetData>
    <row r="1" spans="1:5" ht="15" customHeight="1" x14ac:dyDescent="0.2">
      <c r="A1" s="55" t="s">
        <v>0</v>
      </c>
      <c r="B1" s="55"/>
      <c r="C1" s="55"/>
      <c r="D1" s="55"/>
      <c r="E1" s="55"/>
    </row>
    <row r="2" spans="1:5" ht="15" customHeight="1" x14ac:dyDescent="0.2">
      <c r="A2" s="56" t="s">
        <v>1</v>
      </c>
      <c r="B2" s="56"/>
      <c r="C2" s="56"/>
      <c r="D2" s="56"/>
      <c r="E2" s="56"/>
    </row>
    <row r="3" spans="1:5" ht="12.75" customHeight="1" x14ac:dyDescent="0.2">
      <c r="A3" s="57" t="s">
        <v>2</v>
      </c>
      <c r="B3" s="57"/>
      <c r="C3" s="57"/>
      <c r="D3" s="57"/>
      <c r="E3" s="57"/>
    </row>
    <row r="4" spans="1:5" ht="25.5" x14ac:dyDescent="0.2">
      <c r="A4" s="3"/>
      <c r="B4" s="3"/>
      <c r="C4" s="3"/>
      <c r="E4" s="2" t="s">
        <v>3</v>
      </c>
    </row>
    <row r="5" spans="1:5" x14ac:dyDescent="0.2">
      <c r="C5" s="6"/>
    </row>
    <row r="7" spans="1:5" x14ac:dyDescent="0.2">
      <c r="A7" s="58" t="s">
        <v>4</v>
      </c>
      <c r="B7" s="58"/>
      <c r="C7" s="58"/>
      <c r="D7" s="58"/>
      <c r="E7" s="58"/>
    </row>
    <row r="8" spans="1:5" ht="11.25" customHeight="1" x14ac:dyDescent="0.2">
      <c r="B8" s="7"/>
      <c r="C8" s="8"/>
    </row>
    <row r="9" spans="1:5" x14ac:dyDescent="0.2">
      <c r="B9" s="9"/>
      <c r="C9" s="10"/>
      <c r="E9" s="63" t="s">
        <v>5</v>
      </c>
    </row>
    <row r="10" spans="1:5" ht="42" customHeight="1" x14ac:dyDescent="0.2">
      <c r="A10" s="11" t="s">
        <v>6</v>
      </c>
      <c r="B10" s="12" t="s">
        <v>7</v>
      </c>
      <c r="C10" s="13" t="s">
        <v>8</v>
      </c>
      <c r="D10" s="14" t="s">
        <v>9</v>
      </c>
      <c r="E10" s="64" t="s">
        <v>8</v>
      </c>
    </row>
    <row r="11" spans="1:5" x14ac:dyDescent="0.2">
      <c r="A11" s="15" t="s">
        <v>10</v>
      </c>
      <c r="B11" s="16" t="s">
        <v>11</v>
      </c>
      <c r="C11" s="17">
        <f>C12+C42</f>
        <v>1132669330</v>
      </c>
      <c r="D11" s="17">
        <f>D12+D42</f>
        <v>0</v>
      </c>
      <c r="E11" s="65">
        <f>E12+E42</f>
        <v>1132669330</v>
      </c>
    </row>
    <row r="12" spans="1:5" x14ac:dyDescent="0.2">
      <c r="A12" s="15" t="s">
        <v>12</v>
      </c>
      <c r="B12" s="18"/>
      <c r="C12" s="17">
        <f>C13+C19+C23+C31+C38</f>
        <v>976181400</v>
      </c>
      <c r="D12" s="17">
        <f>D13+D19+D23+D31+D38</f>
        <v>0</v>
      </c>
      <c r="E12" s="65">
        <f>E13+E19+E23+E31+E38</f>
        <v>976181400</v>
      </c>
    </row>
    <row r="13" spans="1:5" s="20" customFormat="1" x14ac:dyDescent="0.2">
      <c r="A13" s="19" t="s">
        <v>13</v>
      </c>
      <c r="B13" s="16" t="s">
        <v>14</v>
      </c>
      <c r="C13" s="17">
        <f>C14</f>
        <v>864688700</v>
      </c>
      <c r="D13" s="17">
        <f t="shared" ref="D13:E13" si="0">D14</f>
        <v>0</v>
      </c>
      <c r="E13" s="65">
        <f t="shared" si="0"/>
        <v>864688700</v>
      </c>
    </row>
    <row r="14" spans="1:5" x14ac:dyDescent="0.2">
      <c r="A14" s="21" t="s">
        <v>15</v>
      </c>
      <c r="B14" s="18" t="s">
        <v>16</v>
      </c>
      <c r="C14" s="22">
        <f>C15+C16+C17+C18</f>
        <v>864688700</v>
      </c>
      <c r="D14" s="22">
        <f t="shared" ref="D14:E14" si="1">D15+D16+D17+D18</f>
        <v>0</v>
      </c>
      <c r="E14" s="66">
        <f t="shared" si="1"/>
        <v>864688700</v>
      </c>
    </row>
    <row r="15" spans="1:5" ht="48" x14ac:dyDescent="0.2">
      <c r="A15" s="23" t="s">
        <v>17</v>
      </c>
      <c r="B15" s="18" t="s">
        <v>18</v>
      </c>
      <c r="C15" s="22">
        <v>862596550</v>
      </c>
      <c r="D15" s="24"/>
      <c r="E15" s="67">
        <f t="shared" ref="E15:E69" si="2">C15+D15</f>
        <v>862596550</v>
      </c>
    </row>
    <row r="16" spans="1:5" ht="72" x14ac:dyDescent="0.2">
      <c r="A16" s="23" t="s">
        <v>19</v>
      </c>
      <c r="B16" s="18" t="s">
        <v>20</v>
      </c>
      <c r="C16" s="22">
        <v>241450</v>
      </c>
      <c r="D16" s="24"/>
      <c r="E16" s="67">
        <f t="shared" si="2"/>
        <v>241450</v>
      </c>
    </row>
    <row r="17" spans="1:7" s="26" customFormat="1" ht="24" x14ac:dyDescent="0.2">
      <c r="A17" s="23" t="s">
        <v>21</v>
      </c>
      <c r="B17" s="18" t="s">
        <v>22</v>
      </c>
      <c r="C17" s="22">
        <v>1831530</v>
      </c>
      <c r="D17" s="25"/>
      <c r="E17" s="67">
        <f t="shared" si="2"/>
        <v>1831530</v>
      </c>
    </row>
    <row r="18" spans="1:7" s="26" customFormat="1" ht="60" x14ac:dyDescent="0.2">
      <c r="A18" s="23" t="s">
        <v>23</v>
      </c>
      <c r="B18" s="18" t="s">
        <v>24</v>
      </c>
      <c r="C18" s="22">
        <v>19170</v>
      </c>
      <c r="D18" s="25"/>
      <c r="E18" s="67">
        <f t="shared" si="2"/>
        <v>19170</v>
      </c>
    </row>
    <row r="19" spans="1:7" s="26" customFormat="1" ht="24" x14ac:dyDescent="0.2">
      <c r="A19" s="27" t="s">
        <v>25</v>
      </c>
      <c r="B19" s="16" t="s">
        <v>26</v>
      </c>
      <c r="C19" s="17">
        <f>C20+C21+C22</f>
        <v>12868490</v>
      </c>
      <c r="D19" s="17">
        <f t="shared" ref="D19:E19" si="3">D20+D21+D22</f>
        <v>0</v>
      </c>
      <c r="E19" s="65">
        <f t="shared" si="3"/>
        <v>12868490</v>
      </c>
      <c r="G19" s="28"/>
    </row>
    <row r="20" spans="1:7" s="26" customFormat="1" ht="48" x14ac:dyDescent="0.2">
      <c r="A20" s="23" t="s">
        <v>27</v>
      </c>
      <c r="B20" s="18" t="s">
        <v>28</v>
      </c>
      <c r="C20" s="22">
        <v>4325210</v>
      </c>
      <c r="D20" s="25"/>
      <c r="E20" s="67">
        <f t="shared" si="2"/>
        <v>4325210</v>
      </c>
    </row>
    <row r="21" spans="1:7" s="26" customFormat="1" ht="48" x14ac:dyDescent="0.2">
      <c r="A21" s="23" t="s">
        <v>29</v>
      </c>
      <c r="B21" s="18" t="s">
        <v>30</v>
      </c>
      <c r="C21" s="22">
        <v>68940</v>
      </c>
      <c r="D21" s="25"/>
      <c r="E21" s="67">
        <f t="shared" si="2"/>
        <v>68940</v>
      </c>
    </row>
    <row r="22" spans="1:7" s="26" customFormat="1" ht="48" x14ac:dyDescent="0.2">
      <c r="A22" s="23" t="s">
        <v>31</v>
      </c>
      <c r="B22" s="18" t="s">
        <v>32</v>
      </c>
      <c r="C22" s="22">
        <v>8474340</v>
      </c>
      <c r="D22" s="25"/>
      <c r="E22" s="67">
        <f t="shared" si="2"/>
        <v>8474340</v>
      </c>
    </row>
    <row r="23" spans="1:7" s="26" customFormat="1" x14ac:dyDescent="0.2">
      <c r="A23" s="19" t="s">
        <v>33</v>
      </c>
      <c r="B23" s="16" t="s">
        <v>34</v>
      </c>
      <c r="C23" s="17">
        <f>C24+C27+C29</f>
        <v>67338230</v>
      </c>
      <c r="D23" s="17">
        <f t="shared" ref="D23:E23" si="4">D24+D27+D29</f>
        <v>0</v>
      </c>
      <c r="E23" s="65">
        <f t="shared" si="4"/>
        <v>67338230</v>
      </c>
    </row>
    <row r="24" spans="1:7" s="26" customFormat="1" x14ac:dyDescent="0.2">
      <c r="A24" s="30" t="s">
        <v>35</v>
      </c>
      <c r="B24" s="18" t="s">
        <v>36</v>
      </c>
      <c r="C24" s="22">
        <f>C25+C26</f>
        <v>51884510</v>
      </c>
      <c r="D24" s="22">
        <f t="shared" ref="D24:E24" si="5">D25+D26</f>
        <v>0</v>
      </c>
      <c r="E24" s="66">
        <f t="shared" si="5"/>
        <v>51884510</v>
      </c>
    </row>
    <row r="25" spans="1:7" s="26" customFormat="1" ht="24" x14ac:dyDescent="0.2">
      <c r="A25" s="31" t="s">
        <v>37</v>
      </c>
      <c r="B25" s="32" t="s">
        <v>38</v>
      </c>
      <c r="C25" s="33">
        <v>36113770</v>
      </c>
      <c r="D25" s="34"/>
      <c r="E25" s="67">
        <f t="shared" si="2"/>
        <v>36113770</v>
      </c>
    </row>
    <row r="26" spans="1:7" s="26" customFormat="1" ht="36" x14ac:dyDescent="0.2">
      <c r="A26" s="31" t="s">
        <v>39</v>
      </c>
      <c r="B26" s="32" t="s">
        <v>40</v>
      </c>
      <c r="C26" s="33">
        <v>15770740</v>
      </c>
      <c r="D26" s="25"/>
      <c r="E26" s="67">
        <f t="shared" si="2"/>
        <v>15770740</v>
      </c>
    </row>
    <row r="27" spans="1:7" s="26" customFormat="1" x14ac:dyDescent="0.2">
      <c r="A27" s="30" t="s">
        <v>41</v>
      </c>
      <c r="B27" s="18" t="s">
        <v>42</v>
      </c>
      <c r="C27" s="22">
        <f>C28</f>
        <v>13060420</v>
      </c>
      <c r="D27" s="22">
        <f t="shared" ref="D27:E27" si="6">D28</f>
        <v>0</v>
      </c>
      <c r="E27" s="66">
        <f t="shared" si="6"/>
        <v>13060420</v>
      </c>
    </row>
    <row r="28" spans="1:7" s="26" customFormat="1" x14ac:dyDescent="0.2">
      <c r="A28" s="30" t="s">
        <v>41</v>
      </c>
      <c r="B28" s="18" t="s">
        <v>43</v>
      </c>
      <c r="C28" s="22">
        <v>13060420</v>
      </c>
      <c r="D28" s="25"/>
      <c r="E28" s="67">
        <f t="shared" si="2"/>
        <v>13060420</v>
      </c>
    </row>
    <row r="29" spans="1:7" s="26" customFormat="1" x14ac:dyDescent="0.2">
      <c r="A29" s="30" t="s">
        <v>44</v>
      </c>
      <c r="B29" s="18" t="s">
        <v>45</v>
      </c>
      <c r="C29" s="22">
        <f>C30</f>
        <v>2393300</v>
      </c>
      <c r="D29" s="22">
        <f t="shared" ref="D29:E29" si="7">D30</f>
        <v>0</v>
      </c>
      <c r="E29" s="66">
        <f t="shared" si="7"/>
        <v>2393300</v>
      </c>
    </row>
    <row r="30" spans="1:7" s="26" customFormat="1" ht="24" x14ac:dyDescent="0.2">
      <c r="A30" s="30" t="s">
        <v>46</v>
      </c>
      <c r="B30" s="18" t="s">
        <v>47</v>
      </c>
      <c r="C30" s="22">
        <v>2393300</v>
      </c>
      <c r="D30" s="35">
        <f t="shared" ref="D30" si="8">D31+D32</f>
        <v>0</v>
      </c>
      <c r="E30" s="67">
        <f t="shared" si="2"/>
        <v>2393300</v>
      </c>
    </row>
    <row r="31" spans="1:7" s="26" customFormat="1" x14ac:dyDescent="0.2">
      <c r="A31" s="36" t="s">
        <v>48</v>
      </c>
      <c r="B31" s="16" t="s">
        <v>49</v>
      </c>
      <c r="C31" s="17">
        <f>C32+C34</f>
        <v>19121150</v>
      </c>
      <c r="D31" s="17">
        <f t="shared" ref="D31:E31" si="9">D32+D34</f>
        <v>0</v>
      </c>
      <c r="E31" s="65">
        <f t="shared" si="9"/>
        <v>19121150</v>
      </c>
    </row>
    <row r="32" spans="1:7" s="26" customFormat="1" x14ac:dyDescent="0.2">
      <c r="A32" s="30" t="s">
        <v>50</v>
      </c>
      <c r="B32" s="37" t="s">
        <v>51</v>
      </c>
      <c r="C32" s="22">
        <f>C33</f>
        <v>16534820</v>
      </c>
      <c r="D32" s="22">
        <f t="shared" ref="D32:E33" si="10">D33</f>
        <v>0</v>
      </c>
      <c r="E32" s="66">
        <f t="shared" si="10"/>
        <v>16534820</v>
      </c>
    </row>
    <row r="33" spans="1:5" s="26" customFormat="1" ht="24" x14ac:dyDescent="0.2">
      <c r="A33" s="30" t="s">
        <v>52</v>
      </c>
      <c r="B33" s="18" t="s">
        <v>53</v>
      </c>
      <c r="C33" s="22">
        <v>16534820</v>
      </c>
      <c r="D33" s="35">
        <f t="shared" si="10"/>
        <v>0</v>
      </c>
      <c r="E33" s="67">
        <f t="shared" si="2"/>
        <v>16534820</v>
      </c>
    </row>
    <row r="34" spans="1:5" s="26" customFormat="1" x14ac:dyDescent="0.2">
      <c r="A34" s="30" t="s">
        <v>54</v>
      </c>
      <c r="B34" s="18" t="s">
        <v>55</v>
      </c>
      <c r="C34" s="22">
        <f>C35+C37</f>
        <v>2586330</v>
      </c>
      <c r="D34" s="22">
        <f t="shared" ref="D34:E34" si="11">D35+D37</f>
        <v>0</v>
      </c>
      <c r="E34" s="66">
        <f t="shared" si="11"/>
        <v>2586330</v>
      </c>
    </row>
    <row r="35" spans="1:5" s="26" customFormat="1" ht="24" x14ac:dyDescent="0.2">
      <c r="A35" s="38" t="s">
        <v>56</v>
      </c>
      <c r="B35" s="18" t="s">
        <v>57</v>
      </c>
      <c r="C35" s="22">
        <v>2557200</v>
      </c>
      <c r="D35" s="35"/>
      <c r="E35" s="67">
        <f t="shared" si="2"/>
        <v>2557200</v>
      </c>
    </row>
    <row r="36" spans="1:5" s="26" customFormat="1" ht="24" x14ac:dyDescent="0.2">
      <c r="A36" s="39" t="s">
        <v>58</v>
      </c>
      <c r="B36" s="18" t="s">
        <v>59</v>
      </c>
      <c r="C36" s="22">
        <f>C37</f>
        <v>29130</v>
      </c>
      <c r="D36" s="22">
        <f t="shared" ref="D36:E36" si="12">D37</f>
        <v>0</v>
      </c>
      <c r="E36" s="66">
        <f t="shared" si="12"/>
        <v>29130</v>
      </c>
    </row>
    <row r="37" spans="1:5" s="26" customFormat="1" ht="36" x14ac:dyDescent="0.2">
      <c r="A37" s="39" t="s">
        <v>60</v>
      </c>
      <c r="B37" s="18" t="s">
        <v>61</v>
      </c>
      <c r="C37" s="22">
        <v>29130</v>
      </c>
      <c r="D37" s="25"/>
      <c r="E37" s="67">
        <f t="shared" si="2"/>
        <v>29130</v>
      </c>
    </row>
    <row r="38" spans="1:5" s="26" customFormat="1" x14ac:dyDescent="0.2">
      <c r="A38" s="19" t="s">
        <v>62</v>
      </c>
      <c r="B38" s="16" t="s">
        <v>63</v>
      </c>
      <c r="C38" s="17">
        <f>C40+C41</f>
        <v>12164830</v>
      </c>
      <c r="D38" s="17">
        <f t="shared" ref="D38:E38" si="13">D40+D41</f>
        <v>0</v>
      </c>
      <c r="E38" s="65">
        <f t="shared" si="13"/>
        <v>12164830</v>
      </c>
    </row>
    <row r="39" spans="1:5" s="26" customFormat="1" ht="36" x14ac:dyDescent="0.2">
      <c r="A39" s="40" t="s">
        <v>64</v>
      </c>
      <c r="B39" s="18" t="s">
        <v>65</v>
      </c>
      <c r="C39" s="22">
        <f>C40</f>
        <v>12160500</v>
      </c>
      <c r="D39" s="22">
        <f t="shared" ref="D39:E39" si="14">D40</f>
        <v>0</v>
      </c>
      <c r="E39" s="66">
        <f t="shared" si="14"/>
        <v>12160500</v>
      </c>
    </row>
    <row r="40" spans="1:5" s="26" customFormat="1" ht="36" x14ac:dyDescent="0.2">
      <c r="A40" s="40" t="s">
        <v>66</v>
      </c>
      <c r="B40" s="18" t="s">
        <v>67</v>
      </c>
      <c r="C40" s="22">
        <v>12160500</v>
      </c>
      <c r="D40" s="25"/>
      <c r="E40" s="67">
        <f t="shared" si="2"/>
        <v>12160500</v>
      </c>
    </row>
    <row r="41" spans="1:5" s="26" customFormat="1" ht="24" x14ac:dyDescent="0.2">
      <c r="A41" s="40" t="s">
        <v>68</v>
      </c>
      <c r="B41" s="18" t="s">
        <v>69</v>
      </c>
      <c r="C41" s="22">
        <v>4330</v>
      </c>
      <c r="D41" s="35"/>
      <c r="E41" s="67">
        <f t="shared" si="2"/>
        <v>4330</v>
      </c>
    </row>
    <row r="42" spans="1:5" s="26" customFormat="1" x14ac:dyDescent="0.2">
      <c r="A42" s="19" t="s">
        <v>70</v>
      </c>
      <c r="B42" s="18"/>
      <c r="C42" s="17">
        <f>C43+C52+C57+C61</f>
        <v>156487930</v>
      </c>
      <c r="D42" s="17">
        <f t="shared" ref="D42:E42" si="15">D43+D52+D57+D61</f>
        <v>0</v>
      </c>
      <c r="E42" s="65">
        <f t="shared" si="15"/>
        <v>156487930</v>
      </c>
    </row>
    <row r="43" spans="1:5" s="26" customFormat="1" ht="24" x14ac:dyDescent="0.2">
      <c r="A43" s="19" t="s">
        <v>71</v>
      </c>
      <c r="B43" s="16" t="s">
        <v>72</v>
      </c>
      <c r="C43" s="17">
        <f>C44+C48+C50</f>
        <v>56145270</v>
      </c>
      <c r="D43" s="17">
        <f t="shared" ref="D43:E43" si="16">D44+D48+D50</f>
        <v>0</v>
      </c>
      <c r="E43" s="65">
        <f t="shared" si="16"/>
        <v>56145270</v>
      </c>
    </row>
    <row r="44" spans="1:5" s="26" customFormat="1" ht="60" x14ac:dyDescent="0.2">
      <c r="A44" s="23" t="s">
        <v>73</v>
      </c>
      <c r="B44" s="18" t="s">
        <v>74</v>
      </c>
      <c r="C44" s="22">
        <f>C45+C46+C47</f>
        <v>50862000</v>
      </c>
      <c r="D44" s="22">
        <f t="shared" ref="D44:E44" si="17">D45+D46+D47</f>
        <v>0</v>
      </c>
      <c r="E44" s="66">
        <f t="shared" si="17"/>
        <v>50862000</v>
      </c>
    </row>
    <row r="45" spans="1:5" s="26" customFormat="1" ht="60" x14ac:dyDescent="0.2">
      <c r="A45" s="29" t="s">
        <v>75</v>
      </c>
      <c r="B45" s="18" t="s">
        <v>76</v>
      </c>
      <c r="C45" s="22">
        <v>9774700</v>
      </c>
      <c r="D45" s="25"/>
      <c r="E45" s="67">
        <f t="shared" si="2"/>
        <v>9774700</v>
      </c>
    </row>
    <row r="46" spans="1:5" s="26" customFormat="1" ht="48" x14ac:dyDescent="0.2">
      <c r="A46" s="29" t="s">
        <v>77</v>
      </c>
      <c r="B46" s="18" t="s">
        <v>78</v>
      </c>
      <c r="C46" s="22">
        <v>1087300</v>
      </c>
      <c r="D46" s="35"/>
      <c r="E46" s="67">
        <f t="shared" si="2"/>
        <v>1087300</v>
      </c>
    </row>
    <row r="47" spans="1:5" s="26" customFormat="1" ht="60" x14ac:dyDescent="0.2">
      <c r="A47" s="29" t="s">
        <v>79</v>
      </c>
      <c r="B47" s="18" t="s">
        <v>80</v>
      </c>
      <c r="C47" s="22">
        <v>40000000</v>
      </c>
      <c r="D47" s="35"/>
      <c r="E47" s="67">
        <f t="shared" si="2"/>
        <v>40000000</v>
      </c>
    </row>
    <row r="48" spans="1:5" s="26" customFormat="1" x14ac:dyDescent="0.2">
      <c r="A48" s="30" t="s">
        <v>81</v>
      </c>
      <c r="B48" s="18" t="s">
        <v>82</v>
      </c>
      <c r="C48" s="22">
        <f>C49</f>
        <v>575270</v>
      </c>
      <c r="D48" s="22">
        <f t="shared" ref="D48:E48" si="18">D49</f>
        <v>0</v>
      </c>
      <c r="E48" s="66">
        <f t="shared" si="18"/>
        <v>575270</v>
      </c>
    </row>
    <row r="49" spans="1:5" s="26" customFormat="1" ht="36" x14ac:dyDescent="0.2">
      <c r="A49" s="30" t="s">
        <v>83</v>
      </c>
      <c r="B49" s="18" t="s">
        <v>84</v>
      </c>
      <c r="C49" s="22">
        <v>575270</v>
      </c>
      <c r="D49" s="22"/>
      <c r="E49" s="67">
        <f t="shared" si="2"/>
        <v>575270</v>
      </c>
    </row>
    <row r="50" spans="1:5" s="26" customFormat="1" ht="60" x14ac:dyDescent="0.2">
      <c r="A50" s="29" t="s">
        <v>85</v>
      </c>
      <c r="B50" s="18" t="s">
        <v>86</v>
      </c>
      <c r="C50" s="22">
        <f>C51</f>
        <v>4708000</v>
      </c>
      <c r="D50" s="22">
        <f t="shared" ref="D50:E50" si="19">D51</f>
        <v>0</v>
      </c>
      <c r="E50" s="66">
        <f t="shared" si="19"/>
        <v>4708000</v>
      </c>
    </row>
    <row r="51" spans="1:5" s="26" customFormat="1" ht="48" x14ac:dyDescent="0.2">
      <c r="A51" s="29" t="s">
        <v>87</v>
      </c>
      <c r="B51" s="18" t="s">
        <v>88</v>
      </c>
      <c r="C51" s="22">
        <v>4708000</v>
      </c>
      <c r="D51" s="35"/>
      <c r="E51" s="67">
        <f t="shared" si="2"/>
        <v>4708000</v>
      </c>
    </row>
    <row r="52" spans="1:5" s="26" customFormat="1" x14ac:dyDescent="0.2">
      <c r="A52" s="19" t="s">
        <v>89</v>
      </c>
      <c r="B52" s="16" t="s">
        <v>90</v>
      </c>
      <c r="C52" s="17">
        <f>C53</f>
        <v>6251310</v>
      </c>
      <c r="D52" s="17">
        <f t="shared" ref="D52:E52" si="20">D53</f>
        <v>0</v>
      </c>
      <c r="E52" s="65">
        <f t="shared" si="20"/>
        <v>6251310</v>
      </c>
    </row>
    <row r="53" spans="1:5" s="26" customFormat="1" x14ac:dyDescent="0.2">
      <c r="A53" s="30" t="s">
        <v>91</v>
      </c>
      <c r="B53" s="18" t="s">
        <v>92</v>
      </c>
      <c r="C53" s="22">
        <f>C54+C55+C56</f>
        <v>6251310</v>
      </c>
      <c r="D53" s="22">
        <f t="shared" ref="D53:E53" si="21">D54+D55+D56</f>
        <v>0</v>
      </c>
      <c r="E53" s="66">
        <f t="shared" si="21"/>
        <v>6251310</v>
      </c>
    </row>
    <row r="54" spans="1:5" s="26" customFormat="1" ht="24" x14ac:dyDescent="0.2">
      <c r="A54" s="30" t="s">
        <v>93</v>
      </c>
      <c r="B54" s="18" t="s">
        <v>94</v>
      </c>
      <c r="C54" s="22">
        <v>269440</v>
      </c>
      <c r="D54" s="35"/>
      <c r="E54" s="67">
        <f t="shared" si="2"/>
        <v>269440</v>
      </c>
    </row>
    <row r="55" spans="1:5" s="26" customFormat="1" x14ac:dyDescent="0.2">
      <c r="A55" s="30" t="s">
        <v>95</v>
      </c>
      <c r="B55" s="18" t="s">
        <v>96</v>
      </c>
      <c r="C55" s="22">
        <v>5827290</v>
      </c>
      <c r="D55" s="25"/>
      <c r="E55" s="67">
        <f t="shared" si="2"/>
        <v>5827290</v>
      </c>
    </row>
    <row r="56" spans="1:5" s="26" customFormat="1" x14ac:dyDescent="0.2">
      <c r="A56" s="30" t="s">
        <v>97</v>
      </c>
      <c r="B56" s="18" t="s">
        <v>98</v>
      </c>
      <c r="C56" s="22">
        <v>154580</v>
      </c>
      <c r="D56" s="35"/>
      <c r="E56" s="67">
        <f t="shared" si="2"/>
        <v>154580</v>
      </c>
    </row>
    <row r="57" spans="1:5" s="26" customFormat="1" ht="24" x14ac:dyDescent="0.2">
      <c r="A57" s="19" t="s">
        <v>99</v>
      </c>
      <c r="B57" s="16" t="s">
        <v>100</v>
      </c>
      <c r="C57" s="17">
        <f>C58</f>
        <v>85116700</v>
      </c>
      <c r="D57" s="17">
        <f t="shared" ref="D57:E57" si="22">D58</f>
        <v>0</v>
      </c>
      <c r="E57" s="65">
        <f t="shared" si="22"/>
        <v>85116700</v>
      </c>
    </row>
    <row r="58" spans="1:5" s="26" customFormat="1" ht="48" x14ac:dyDescent="0.2">
      <c r="A58" s="30" t="s">
        <v>101</v>
      </c>
      <c r="B58" s="18" t="s">
        <v>102</v>
      </c>
      <c r="C58" s="22">
        <f>C60</f>
        <v>85116700</v>
      </c>
      <c r="D58" s="22">
        <f t="shared" ref="D58:E58" si="23">D60</f>
        <v>0</v>
      </c>
      <c r="E58" s="66">
        <f t="shared" si="23"/>
        <v>85116700</v>
      </c>
    </row>
    <row r="59" spans="1:5" s="26" customFormat="1" ht="48" x14ac:dyDescent="0.2">
      <c r="A59" s="29" t="s">
        <v>103</v>
      </c>
      <c r="B59" s="18" t="s">
        <v>104</v>
      </c>
      <c r="C59" s="22">
        <f>C60</f>
        <v>85116700</v>
      </c>
      <c r="D59" s="22">
        <f t="shared" ref="D59:E59" si="24">D60</f>
        <v>0</v>
      </c>
      <c r="E59" s="66">
        <f t="shared" si="24"/>
        <v>85116700</v>
      </c>
    </row>
    <row r="60" spans="1:5" s="26" customFormat="1" ht="48" x14ac:dyDescent="0.2">
      <c r="A60" s="23" t="s">
        <v>105</v>
      </c>
      <c r="B60" s="18" t="s">
        <v>106</v>
      </c>
      <c r="C60" s="22">
        <v>85116700</v>
      </c>
      <c r="D60" s="35"/>
      <c r="E60" s="67">
        <f t="shared" si="2"/>
        <v>85116700</v>
      </c>
    </row>
    <row r="61" spans="1:5" s="26" customFormat="1" x14ac:dyDescent="0.2">
      <c r="A61" s="19" t="s">
        <v>107</v>
      </c>
      <c r="B61" s="16" t="s">
        <v>108</v>
      </c>
      <c r="C61" s="17">
        <f>C62+C63+C64+C65+C66+C67+C68+C69</f>
        <v>8974650</v>
      </c>
      <c r="D61" s="17">
        <f t="shared" ref="D61:E61" si="25">D62+D63+D64+D65+D66+D67+D68+D69</f>
        <v>0</v>
      </c>
      <c r="E61" s="65">
        <f t="shared" si="25"/>
        <v>8974650</v>
      </c>
    </row>
    <row r="62" spans="1:5" s="26" customFormat="1" ht="72" x14ac:dyDescent="0.2">
      <c r="A62" s="38" t="s">
        <v>109</v>
      </c>
      <c r="B62" s="37" t="s">
        <v>110</v>
      </c>
      <c r="C62" s="22">
        <v>88000</v>
      </c>
      <c r="D62" s="25"/>
      <c r="E62" s="67">
        <f t="shared" si="2"/>
        <v>88000</v>
      </c>
    </row>
    <row r="63" spans="1:5" s="26" customFormat="1" ht="36" x14ac:dyDescent="0.2">
      <c r="A63" s="41" t="s">
        <v>111</v>
      </c>
      <c r="B63" s="18" t="s">
        <v>112</v>
      </c>
      <c r="C63" s="22">
        <v>12000</v>
      </c>
      <c r="D63" s="25"/>
      <c r="E63" s="67">
        <f t="shared" si="2"/>
        <v>12000</v>
      </c>
    </row>
    <row r="64" spans="1:5" s="26" customFormat="1" ht="36" x14ac:dyDescent="0.2">
      <c r="A64" s="42" t="s">
        <v>113</v>
      </c>
      <c r="B64" s="18" t="s">
        <v>114</v>
      </c>
      <c r="C64" s="22">
        <v>122000</v>
      </c>
      <c r="D64" s="25"/>
      <c r="E64" s="67">
        <f t="shared" si="2"/>
        <v>122000</v>
      </c>
    </row>
    <row r="65" spans="1:5" s="26" customFormat="1" ht="48" x14ac:dyDescent="0.2">
      <c r="A65" s="40" t="s">
        <v>115</v>
      </c>
      <c r="B65" s="18" t="s">
        <v>116</v>
      </c>
      <c r="C65" s="22">
        <v>1100000</v>
      </c>
      <c r="D65" s="25"/>
      <c r="E65" s="67">
        <f t="shared" si="2"/>
        <v>1100000</v>
      </c>
    </row>
    <row r="66" spans="1:5" s="26" customFormat="1" ht="24" x14ac:dyDescent="0.2">
      <c r="A66" s="23" t="s">
        <v>117</v>
      </c>
      <c r="B66" s="18" t="s">
        <v>118</v>
      </c>
      <c r="C66" s="22">
        <v>800000</v>
      </c>
      <c r="D66" s="35"/>
      <c r="E66" s="67">
        <f t="shared" si="2"/>
        <v>800000</v>
      </c>
    </row>
    <row r="67" spans="1:5" s="26" customFormat="1" ht="48" x14ac:dyDescent="0.2">
      <c r="A67" s="23" t="s">
        <v>119</v>
      </c>
      <c r="B67" s="18" t="s">
        <v>120</v>
      </c>
      <c r="C67" s="22">
        <v>50000</v>
      </c>
      <c r="D67" s="35"/>
      <c r="E67" s="67">
        <f t="shared" si="2"/>
        <v>50000</v>
      </c>
    </row>
    <row r="68" spans="1:5" s="26" customFormat="1" ht="36" x14ac:dyDescent="0.2">
      <c r="A68" s="23" t="s">
        <v>121</v>
      </c>
      <c r="B68" s="18" t="s">
        <v>122</v>
      </c>
      <c r="C68" s="22">
        <v>500000</v>
      </c>
      <c r="D68" s="35"/>
      <c r="E68" s="67">
        <f t="shared" si="2"/>
        <v>500000</v>
      </c>
    </row>
    <row r="69" spans="1:5" s="26" customFormat="1" ht="24" x14ac:dyDescent="0.2">
      <c r="A69" s="23" t="s">
        <v>123</v>
      </c>
      <c r="B69" s="18" t="s">
        <v>124</v>
      </c>
      <c r="C69" s="22">
        <v>6302650</v>
      </c>
      <c r="D69" s="25"/>
      <c r="E69" s="67">
        <f t="shared" si="2"/>
        <v>6302650</v>
      </c>
    </row>
    <row r="70" spans="1:5" s="26" customFormat="1" x14ac:dyDescent="0.2">
      <c r="A70" s="43" t="s">
        <v>125</v>
      </c>
      <c r="B70" s="44" t="s">
        <v>126</v>
      </c>
      <c r="C70" s="45">
        <f>C71+C97+C100</f>
        <v>1220623648.3</v>
      </c>
      <c r="D70" s="45">
        <f>D71+D97+D100</f>
        <v>65833087.009999998</v>
      </c>
      <c r="E70" s="68">
        <f>E71+E97+E100</f>
        <v>1286456735.3099999</v>
      </c>
    </row>
    <row r="71" spans="1:5" s="26" customFormat="1" ht="25.5" x14ac:dyDescent="0.2">
      <c r="A71" s="43" t="s">
        <v>127</v>
      </c>
      <c r="B71" s="44" t="s">
        <v>128</v>
      </c>
      <c r="C71" s="45">
        <f>C72+C77+C86</f>
        <v>1220122814.5</v>
      </c>
      <c r="D71" s="45">
        <f>D72+D77+D86</f>
        <v>65833087.009999998</v>
      </c>
      <c r="E71" s="68">
        <f>E72+E77+E86</f>
        <v>1285955901.51</v>
      </c>
    </row>
    <row r="72" spans="1:5" s="26" customFormat="1" ht="25.5" x14ac:dyDescent="0.2">
      <c r="A72" s="43" t="s">
        <v>129</v>
      </c>
      <c r="B72" s="44" t="s">
        <v>130</v>
      </c>
      <c r="C72" s="45">
        <f>C73+C75</f>
        <v>345502800</v>
      </c>
      <c r="D72" s="45">
        <f t="shared" ref="D72:E72" si="26">D73+D75</f>
        <v>0</v>
      </c>
      <c r="E72" s="68">
        <f t="shared" si="26"/>
        <v>345502800</v>
      </c>
    </row>
    <row r="73" spans="1:5" s="26" customFormat="1" x14ac:dyDescent="0.2">
      <c r="A73" s="43" t="s">
        <v>131</v>
      </c>
      <c r="B73" s="44" t="s">
        <v>132</v>
      </c>
      <c r="C73" s="45">
        <f>C74</f>
        <v>19170800</v>
      </c>
      <c r="D73" s="45">
        <f t="shared" ref="D73:E73" si="27">D74</f>
        <v>0</v>
      </c>
      <c r="E73" s="68">
        <f t="shared" si="27"/>
        <v>19170800</v>
      </c>
    </row>
    <row r="74" spans="1:5" s="26" customFormat="1" ht="25.5" x14ac:dyDescent="0.2">
      <c r="A74" s="43" t="s">
        <v>133</v>
      </c>
      <c r="B74" s="44" t="s">
        <v>134</v>
      </c>
      <c r="C74" s="45">
        <v>19170800</v>
      </c>
      <c r="D74" s="25"/>
      <c r="E74" s="67">
        <f t="shared" ref="E74:E96" si="28">C74+D74</f>
        <v>19170800</v>
      </c>
    </row>
    <row r="75" spans="1:5" s="26" customFormat="1" ht="38.25" x14ac:dyDescent="0.2">
      <c r="A75" s="43" t="s">
        <v>135</v>
      </c>
      <c r="B75" s="44" t="s">
        <v>136</v>
      </c>
      <c r="C75" s="45">
        <f>C76</f>
        <v>326332000</v>
      </c>
      <c r="D75" s="45">
        <f t="shared" ref="D75:E75" si="29">D76</f>
        <v>0</v>
      </c>
      <c r="E75" s="68">
        <f t="shared" si="29"/>
        <v>326332000</v>
      </c>
    </row>
    <row r="76" spans="1:5" s="26" customFormat="1" ht="38.25" x14ac:dyDescent="0.2">
      <c r="A76" s="43" t="s">
        <v>137</v>
      </c>
      <c r="B76" s="44" t="s">
        <v>138</v>
      </c>
      <c r="C76" s="45">
        <v>326332000</v>
      </c>
      <c r="D76" s="25"/>
      <c r="E76" s="67">
        <f t="shared" si="28"/>
        <v>326332000</v>
      </c>
    </row>
    <row r="77" spans="1:5" s="26" customFormat="1" ht="25.5" x14ac:dyDescent="0.2">
      <c r="A77" s="46" t="s">
        <v>139</v>
      </c>
      <c r="B77" s="47" t="s">
        <v>140</v>
      </c>
      <c r="C77" s="45">
        <f>C84+C78+C80+C82</f>
        <v>10974242</v>
      </c>
      <c r="D77" s="45">
        <f t="shared" ref="D77:E77" si="30">D84+D78+D80+D82</f>
        <v>65833087.009999998</v>
      </c>
      <c r="E77" s="68">
        <f t="shared" si="30"/>
        <v>76807329.00999999</v>
      </c>
    </row>
    <row r="78" spans="1:5" s="26" customFormat="1" ht="39" customHeight="1" x14ac:dyDescent="0.2">
      <c r="A78" s="48" t="s">
        <v>141</v>
      </c>
      <c r="B78" s="47" t="s">
        <v>142</v>
      </c>
      <c r="C78" s="45">
        <f>C79</f>
        <v>0</v>
      </c>
      <c r="D78" s="45">
        <f t="shared" ref="D78:E78" si="31">D79</f>
        <v>53478414.469999999</v>
      </c>
      <c r="E78" s="68">
        <f t="shared" si="31"/>
        <v>53478414.469999999</v>
      </c>
    </row>
    <row r="79" spans="1:5" s="26" customFormat="1" ht="51" x14ac:dyDescent="0.2">
      <c r="A79" s="48" t="s">
        <v>143</v>
      </c>
      <c r="B79" s="47" t="s">
        <v>144</v>
      </c>
      <c r="C79" s="45"/>
      <c r="D79" s="45">
        <f>23549797+29928617.47</f>
        <v>53478414.469999999</v>
      </c>
      <c r="E79" s="68">
        <f>C79+D79</f>
        <v>53478414.469999999</v>
      </c>
    </row>
    <row r="80" spans="1:5" s="26" customFormat="1" ht="15.75" customHeight="1" x14ac:dyDescent="0.2">
      <c r="A80" s="48" t="s">
        <v>145</v>
      </c>
      <c r="B80" s="49" t="s">
        <v>146</v>
      </c>
      <c r="C80" s="45">
        <f>C81</f>
        <v>0</v>
      </c>
      <c r="D80" s="45">
        <f t="shared" ref="D80:E80" si="32">D81</f>
        <v>46012.54</v>
      </c>
      <c r="E80" s="68">
        <f t="shared" si="32"/>
        <v>46012.54</v>
      </c>
    </row>
    <row r="81" spans="1:5" s="26" customFormat="1" x14ac:dyDescent="0.2">
      <c r="A81" s="48" t="s">
        <v>147</v>
      </c>
      <c r="B81" s="49" t="s">
        <v>148</v>
      </c>
      <c r="C81" s="45"/>
      <c r="D81" s="45">
        <v>46012.54</v>
      </c>
      <c r="E81" s="68">
        <f>C81+D81</f>
        <v>46012.54</v>
      </c>
    </row>
    <row r="82" spans="1:5" s="26" customFormat="1" ht="38.25" x14ac:dyDescent="0.2">
      <c r="A82" s="48" t="s">
        <v>149</v>
      </c>
      <c r="B82" s="49" t="s">
        <v>150</v>
      </c>
      <c r="C82" s="45">
        <f>C83</f>
        <v>0</v>
      </c>
      <c r="D82" s="45">
        <f t="shared" ref="D82:E82" si="33">D83</f>
        <v>12308660</v>
      </c>
      <c r="E82" s="68">
        <f t="shared" si="33"/>
        <v>12308660</v>
      </c>
    </row>
    <row r="83" spans="1:5" s="26" customFormat="1" ht="38.25" x14ac:dyDescent="0.2">
      <c r="A83" s="48" t="s">
        <v>151</v>
      </c>
      <c r="B83" s="49" t="s">
        <v>152</v>
      </c>
      <c r="C83" s="45"/>
      <c r="D83" s="45">
        <v>12308660</v>
      </c>
      <c r="E83" s="68">
        <f>C83+D83</f>
        <v>12308660</v>
      </c>
    </row>
    <row r="84" spans="1:5" s="26" customFormat="1" x14ac:dyDescent="0.2">
      <c r="A84" s="50" t="s">
        <v>153</v>
      </c>
      <c r="B84" s="49" t="s">
        <v>154</v>
      </c>
      <c r="C84" s="45">
        <f>C85</f>
        <v>10974242</v>
      </c>
      <c r="D84" s="45">
        <f t="shared" ref="D84:E84" si="34">D85</f>
        <v>0</v>
      </c>
      <c r="E84" s="68">
        <f t="shared" si="34"/>
        <v>10974242</v>
      </c>
    </row>
    <row r="85" spans="1:5" s="26" customFormat="1" x14ac:dyDescent="0.2">
      <c r="A85" s="50" t="s">
        <v>155</v>
      </c>
      <c r="B85" s="49" t="s">
        <v>156</v>
      </c>
      <c r="C85" s="45">
        <f>1635100+2328900+13042+4997200+2000000</f>
        <v>10974242</v>
      </c>
      <c r="D85" s="25"/>
      <c r="E85" s="67">
        <f t="shared" si="28"/>
        <v>10974242</v>
      </c>
    </row>
    <row r="86" spans="1:5" s="26" customFormat="1" x14ac:dyDescent="0.2">
      <c r="A86" s="48" t="s">
        <v>157</v>
      </c>
      <c r="B86" s="49" t="s">
        <v>158</v>
      </c>
      <c r="C86" s="45">
        <f>C87+C89+C91+C93+C95</f>
        <v>863645772.5</v>
      </c>
      <c r="D86" s="45">
        <f t="shared" ref="D86:E86" si="35">D87+D89+D91+D93+D95</f>
        <v>0</v>
      </c>
      <c r="E86" s="68">
        <f t="shared" si="35"/>
        <v>863645772.5</v>
      </c>
    </row>
    <row r="87" spans="1:5" s="26" customFormat="1" ht="30.75" customHeight="1" x14ac:dyDescent="0.2">
      <c r="A87" s="51" t="s">
        <v>159</v>
      </c>
      <c r="B87" s="52" t="s">
        <v>160</v>
      </c>
      <c r="C87" s="45">
        <f>C88</f>
        <v>23337300</v>
      </c>
      <c r="D87" s="45">
        <f t="shared" ref="D87:E87" si="36">D88</f>
        <v>0</v>
      </c>
      <c r="E87" s="68">
        <f t="shared" si="36"/>
        <v>23337300</v>
      </c>
    </row>
    <row r="88" spans="1:5" s="26" customFormat="1" ht="38.25" x14ac:dyDescent="0.2">
      <c r="A88" s="51" t="s">
        <v>161</v>
      </c>
      <c r="B88" s="52" t="s">
        <v>162</v>
      </c>
      <c r="C88" s="45">
        <v>23337300</v>
      </c>
      <c r="D88" s="25"/>
      <c r="E88" s="67">
        <f t="shared" si="28"/>
        <v>23337300</v>
      </c>
    </row>
    <row r="89" spans="1:5" s="26" customFormat="1" ht="51" x14ac:dyDescent="0.2">
      <c r="A89" s="51" t="s">
        <v>163</v>
      </c>
      <c r="B89" s="52" t="s">
        <v>164</v>
      </c>
      <c r="C89" s="45">
        <f>C90</f>
        <v>23171900</v>
      </c>
      <c r="D89" s="45">
        <f t="shared" ref="D89:E89" si="37">D90</f>
        <v>0</v>
      </c>
      <c r="E89" s="68">
        <f t="shared" si="37"/>
        <v>23171900</v>
      </c>
    </row>
    <row r="90" spans="1:5" s="26" customFormat="1" ht="63.75" x14ac:dyDescent="0.2">
      <c r="A90" s="51" t="s">
        <v>165</v>
      </c>
      <c r="B90" s="52" t="s">
        <v>166</v>
      </c>
      <c r="C90" s="45">
        <f>565200+22606700</f>
        <v>23171900</v>
      </c>
      <c r="D90" s="25"/>
      <c r="E90" s="67">
        <f t="shared" si="28"/>
        <v>23171900</v>
      </c>
    </row>
    <row r="91" spans="1:5" s="26" customFormat="1" ht="51" x14ac:dyDescent="0.2">
      <c r="A91" s="51" t="s">
        <v>167</v>
      </c>
      <c r="B91" s="52" t="s">
        <v>168</v>
      </c>
      <c r="C91" s="45">
        <f>C92</f>
        <v>2343000</v>
      </c>
      <c r="D91" s="45">
        <f t="shared" ref="D91:E91" si="38">D92</f>
        <v>0</v>
      </c>
      <c r="E91" s="68">
        <f t="shared" si="38"/>
        <v>2343000</v>
      </c>
    </row>
    <row r="92" spans="1:5" s="26" customFormat="1" ht="51" x14ac:dyDescent="0.2">
      <c r="A92" s="51" t="s">
        <v>169</v>
      </c>
      <c r="B92" s="52" t="s">
        <v>170</v>
      </c>
      <c r="C92" s="45">
        <v>2343000</v>
      </c>
      <c r="D92" s="25"/>
      <c r="E92" s="67">
        <f t="shared" si="28"/>
        <v>2343000</v>
      </c>
    </row>
    <row r="93" spans="1:5" s="26" customFormat="1" ht="25.5" x14ac:dyDescent="0.2">
      <c r="A93" s="51" t="s">
        <v>171</v>
      </c>
      <c r="B93" s="52" t="s">
        <v>172</v>
      </c>
      <c r="C93" s="45">
        <f>C94</f>
        <v>2667300</v>
      </c>
      <c r="D93" s="45">
        <f t="shared" ref="D93:E93" si="39">D94</f>
        <v>0</v>
      </c>
      <c r="E93" s="68">
        <f t="shared" si="39"/>
        <v>2667300</v>
      </c>
    </row>
    <row r="94" spans="1:5" s="26" customFormat="1" ht="25.5" x14ac:dyDescent="0.2">
      <c r="A94" s="51" t="s">
        <v>173</v>
      </c>
      <c r="B94" s="52" t="s">
        <v>174</v>
      </c>
      <c r="C94" s="45">
        <v>2667300</v>
      </c>
      <c r="D94" s="25"/>
      <c r="E94" s="67">
        <f t="shared" si="28"/>
        <v>2667300</v>
      </c>
    </row>
    <row r="95" spans="1:5" s="26" customFormat="1" x14ac:dyDescent="0.2">
      <c r="A95" s="51" t="s">
        <v>175</v>
      </c>
      <c r="B95" s="52" t="s">
        <v>176</v>
      </c>
      <c r="C95" s="45">
        <f>C96</f>
        <v>812126272.5</v>
      </c>
      <c r="D95" s="45">
        <f t="shared" ref="D95:E95" si="40">D96</f>
        <v>0</v>
      </c>
      <c r="E95" s="68">
        <f t="shared" si="40"/>
        <v>812126272.5</v>
      </c>
    </row>
    <row r="96" spans="1:5" s="26" customFormat="1" x14ac:dyDescent="0.2">
      <c r="A96" s="51" t="s">
        <v>177</v>
      </c>
      <c r="B96" s="52" t="s">
        <v>178</v>
      </c>
      <c r="C96" s="45">
        <f>59000+9023400+327400+332140900+422263700+24994600+1628800+38200+628100+6167000+18900+1263207.5+56000+6000+1395000+10336445+17620+1762000</f>
        <v>812126272.5</v>
      </c>
      <c r="D96" s="25"/>
      <c r="E96" s="67">
        <f t="shared" si="28"/>
        <v>812126272.5</v>
      </c>
    </row>
    <row r="97" spans="1:5" s="26" customFormat="1" ht="25.5" x14ac:dyDescent="0.2">
      <c r="A97" s="43" t="s">
        <v>179</v>
      </c>
      <c r="B97" s="49" t="s">
        <v>180</v>
      </c>
      <c r="C97" s="45">
        <f>C98</f>
        <v>278210.12</v>
      </c>
      <c r="D97" s="45">
        <f t="shared" ref="D97:E98" si="41">D98</f>
        <v>0</v>
      </c>
      <c r="E97" s="68">
        <f t="shared" si="41"/>
        <v>278210.12</v>
      </c>
    </row>
    <row r="98" spans="1:5" s="26" customFormat="1" ht="25.5" x14ac:dyDescent="0.2">
      <c r="A98" s="51" t="s">
        <v>181</v>
      </c>
      <c r="B98" s="49" t="s">
        <v>182</v>
      </c>
      <c r="C98" s="45">
        <f>C99</f>
        <v>278210.12</v>
      </c>
      <c r="D98" s="45">
        <f t="shared" si="41"/>
        <v>0</v>
      </c>
      <c r="E98" s="68">
        <f t="shared" si="41"/>
        <v>278210.12</v>
      </c>
    </row>
    <row r="99" spans="1:5" s="26" customFormat="1" ht="25.5" x14ac:dyDescent="0.2">
      <c r="A99" s="51" t="s">
        <v>183</v>
      </c>
      <c r="B99" s="49" t="s">
        <v>184</v>
      </c>
      <c r="C99" s="45">
        <v>278210.12</v>
      </c>
      <c r="D99" s="25"/>
      <c r="E99" s="67">
        <f>C99+D99</f>
        <v>278210.12</v>
      </c>
    </row>
    <row r="100" spans="1:5" s="26" customFormat="1" x14ac:dyDescent="0.2">
      <c r="A100" s="43" t="s">
        <v>185</v>
      </c>
      <c r="B100" s="49" t="s">
        <v>186</v>
      </c>
      <c r="C100" s="45">
        <f>C101</f>
        <v>222623.68</v>
      </c>
      <c r="D100" s="45">
        <f t="shared" ref="D100:E101" si="42">D101</f>
        <v>0</v>
      </c>
      <c r="E100" s="68">
        <f t="shared" si="42"/>
        <v>222623.68</v>
      </c>
    </row>
    <row r="101" spans="1:5" s="26" customFormat="1" x14ac:dyDescent="0.2">
      <c r="A101" s="51" t="s">
        <v>187</v>
      </c>
      <c r="B101" s="49" t="s">
        <v>188</v>
      </c>
      <c r="C101" s="45">
        <f>C102</f>
        <v>222623.68</v>
      </c>
      <c r="D101" s="45">
        <f t="shared" si="42"/>
        <v>0</v>
      </c>
      <c r="E101" s="68">
        <f t="shared" si="42"/>
        <v>222623.68</v>
      </c>
    </row>
    <row r="102" spans="1:5" s="26" customFormat="1" x14ac:dyDescent="0.2">
      <c r="A102" s="51" t="s">
        <v>189</v>
      </c>
      <c r="B102" s="49" t="s">
        <v>190</v>
      </c>
      <c r="C102" s="45">
        <v>222623.68</v>
      </c>
      <c r="D102" s="25"/>
      <c r="E102" s="67">
        <f>C102+D102</f>
        <v>222623.68</v>
      </c>
    </row>
    <row r="103" spans="1:5" s="26" customFormat="1" x14ac:dyDescent="0.2">
      <c r="A103" s="59" t="s">
        <v>191</v>
      </c>
      <c r="B103" s="60"/>
      <c r="C103" s="53">
        <f>C70+C11</f>
        <v>2353292978.3000002</v>
      </c>
      <c r="D103" s="53">
        <f>D70+D11</f>
        <v>65833087.009999998</v>
      </c>
      <c r="E103" s="69">
        <f>E70+E11</f>
        <v>2419126065.3099999</v>
      </c>
    </row>
    <row r="104" spans="1:5" x14ac:dyDescent="0.2">
      <c r="A104" s="61"/>
      <c r="B104" s="62"/>
      <c r="C104" s="62"/>
    </row>
  </sheetData>
  <sheetProtection password="D646" sheet="1" objects="1" scenarios="1"/>
  <mergeCells count="6">
    <mergeCell ref="A104:C104"/>
    <mergeCell ref="A1:E1"/>
    <mergeCell ref="A2:E2"/>
    <mergeCell ref="A3:E3"/>
    <mergeCell ref="A7:E7"/>
    <mergeCell ref="A103:B103"/>
  </mergeCells>
  <pageMargins left="0.70866141732283472" right="0.70866141732283472" top="0.74803149606299213" bottom="0.74803149606299213" header="0.31496062992125984" footer="0.31496062992125984"/>
  <pageSetup paperSize="9" scale="84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4.доходы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2017-05-04T12:29:30Z</cp:lastPrinted>
  <dcterms:created xsi:type="dcterms:W3CDTF">2017-05-04T12:20:30Z</dcterms:created>
  <dcterms:modified xsi:type="dcterms:W3CDTF">2017-05-04T12:29:36Z</dcterms:modified>
</cp:coreProperties>
</file>